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lo\mydir\highSpeedTrains\NR_FR2\TSGR4_104_e\tdocs\otherDocComments\1stRound\"/>
    </mc:Choice>
  </mc:AlternateContent>
  <xr:revisionPtr revIDLastSave="0" documentId="13_ncr:1_{BE280562-0720-4919-91A2-05B61179F176}" xr6:coauthVersionLast="47" xr6:coauthVersionMax="47" xr10:uidLastSave="{00000000-0000-0000-0000-000000000000}"/>
  <bookViews>
    <workbookView xWindow="-26445" yWindow="1455" windowWidth="26415" windowHeight="13845" xr2:uid="{00000000-000D-0000-FFFF-FFFF00000000}"/>
  </bookViews>
  <sheets>
    <sheet name="Coversheet" sheetId="2" r:id="rId1"/>
    <sheet name="L3" sheetId="1" r:id="rId2"/>
    <sheet name="L1-RSRP" sheetId="6" r:id="rId3"/>
    <sheet name="L1-SINR" sheetId="7" r:id="rId4"/>
    <sheet name="page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1" i="1" l="1"/>
  <c r="O45" i="1" l="1"/>
  <c r="O51" i="1"/>
  <c r="I13" i="1"/>
  <c r="H13" i="1"/>
  <c r="G13" i="1"/>
  <c r="O36" i="6"/>
  <c r="O30" i="6"/>
  <c r="N36" i="6"/>
  <c r="J42" i="7"/>
  <c r="I42" i="7"/>
  <c r="H42" i="7"/>
  <c r="G42" i="7"/>
  <c r="F42" i="7"/>
  <c r="J39" i="7"/>
  <c r="I39" i="7"/>
  <c r="H39" i="7"/>
  <c r="G39" i="7"/>
  <c r="F39" i="7"/>
  <c r="J36" i="7"/>
  <c r="I36" i="7"/>
  <c r="H36" i="7"/>
  <c r="G36" i="7"/>
  <c r="F36" i="7"/>
  <c r="J33" i="7"/>
  <c r="I33" i="7"/>
  <c r="H33" i="7"/>
  <c r="G33" i="7"/>
  <c r="F33" i="7"/>
  <c r="J30" i="7"/>
  <c r="I30" i="7"/>
  <c r="H30" i="7"/>
  <c r="G30" i="7"/>
  <c r="F30" i="7"/>
  <c r="E30" i="7"/>
  <c r="G9" i="7"/>
  <c r="F21" i="7"/>
  <c r="F18" i="7"/>
  <c r="F15" i="7"/>
  <c r="F12" i="7"/>
  <c r="F9" i="7"/>
  <c r="E18" i="7"/>
  <c r="E15" i="7"/>
  <c r="E12" i="7"/>
  <c r="E9" i="7"/>
  <c r="H9" i="7"/>
  <c r="G12" i="7"/>
  <c r="I12" i="7"/>
  <c r="H12" i="7"/>
  <c r="G7" i="6"/>
  <c r="N7" i="6" s="1"/>
  <c r="G22" i="6"/>
  <c r="O22" i="6" s="1"/>
  <c r="G16" i="6"/>
  <c r="G13" i="6"/>
  <c r="N13" i="6" s="1"/>
  <c r="H16" i="1"/>
  <c r="H7" i="1"/>
  <c r="G41" i="1"/>
  <c r="N41" i="1" s="1"/>
  <c r="G32" i="1"/>
  <c r="N32" i="1" s="1"/>
  <c r="G26" i="1"/>
  <c r="N26" i="1" s="1"/>
  <c r="G22" i="1"/>
  <c r="N22" i="1" s="1"/>
  <c r="G16" i="1"/>
  <c r="G7" i="1"/>
  <c r="O22" i="1" l="1"/>
  <c r="O26" i="1"/>
  <c r="O32" i="1"/>
  <c r="O16" i="1"/>
  <c r="O41" i="1"/>
  <c r="O7" i="1"/>
  <c r="M33" i="7"/>
  <c r="M39" i="7"/>
  <c r="M36" i="7"/>
  <c r="M42" i="7"/>
  <c r="N30" i="7"/>
  <c r="O13" i="1"/>
  <c r="N13" i="1"/>
  <c r="N30" i="6"/>
  <c r="N16" i="1"/>
  <c r="N7" i="1"/>
  <c r="N42" i="7"/>
  <c r="N39" i="7"/>
  <c r="N36" i="7"/>
  <c r="N33" i="7"/>
  <c r="M30" i="7"/>
  <c r="O7" i="6"/>
  <c r="O16" i="6"/>
  <c r="N22" i="6"/>
  <c r="O13" i="6"/>
  <c r="N16" i="6"/>
  <c r="J21" i="7"/>
  <c r="J18" i="7"/>
  <c r="J15" i="7"/>
  <c r="J12" i="7"/>
  <c r="J9" i="7"/>
  <c r="I21" i="7" l="1"/>
  <c r="H21" i="7"/>
  <c r="G21" i="7"/>
  <c r="I18" i="7"/>
  <c r="H18" i="7"/>
  <c r="G18" i="7"/>
  <c r="I15" i="7"/>
  <c r="H15" i="7"/>
  <c r="G15" i="7"/>
  <c r="I9" i="7"/>
  <c r="N9" i="7" l="1"/>
  <c r="M12" i="7"/>
  <c r="N21" i="7"/>
  <c r="M18" i="7"/>
  <c r="N12" i="7"/>
  <c r="M9" i="7"/>
  <c r="N15" i="7"/>
  <c r="M21" i="7"/>
  <c r="N18" i="7"/>
  <c r="M15" i="7"/>
  <c r="G35" i="1" l="1"/>
  <c r="O35" i="1" s="1"/>
  <c r="N35" i="1" l="1"/>
</calcChain>
</file>

<file path=xl/sharedStrings.xml><?xml version="1.0" encoding="utf-8"?>
<sst xmlns="http://schemas.openxmlformats.org/spreadsheetml/2006/main" count="204" uniqueCount="66">
  <si>
    <t>SCS</t>
  </si>
  <si>
    <t>RS</t>
  </si>
  <si>
    <t>Percentile</t>
  </si>
  <si>
    <t>120kHz</t>
  </si>
  <si>
    <t>AWGN</t>
  </si>
  <si>
    <t>Huawei</t>
  </si>
  <si>
    <t>Nokia</t>
  </si>
  <si>
    <t>Company B</t>
  </si>
  <si>
    <t>Document for: Information</t>
  </si>
  <si>
    <t xml:space="preserve">Reference: </t>
  </si>
  <si>
    <t>Propagation condition</t>
  </si>
  <si>
    <t xml:space="preserve"> </t>
  </si>
  <si>
    <t>max(5%, 95%)</t>
  </si>
  <si>
    <t>Average</t>
  </si>
  <si>
    <t>Span</t>
  </si>
  <si>
    <t>Average</t>
    <phoneticPr fontId="2" type="noConversion"/>
  </si>
  <si>
    <t>-3db</t>
    <phoneticPr fontId="2" type="noConversion"/>
  </si>
  <si>
    <t>0db</t>
    <phoneticPr fontId="2" type="noConversion"/>
  </si>
  <si>
    <t>Side condition</t>
    <phoneticPr fontId="2" type="noConversion"/>
  </si>
  <si>
    <t>Simulation results summary for L1-SINR measurement accuracy</t>
  </si>
  <si>
    <t>Source: Nokia, Nokia Shanghai Bell</t>
  </si>
  <si>
    <t>Information</t>
  </si>
  <si>
    <t xml:space="preserve">Agenda item: </t>
  </si>
  <si>
    <t>Tdoc number:</t>
  </si>
  <si>
    <t>R4-2208966</t>
  </si>
  <si>
    <t>-6 db</t>
  </si>
  <si>
    <t>120 kHz</t>
  </si>
  <si>
    <t>240 kHz</t>
  </si>
  <si>
    <t>Number of samples</t>
  </si>
  <si>
    <t>Company C</t>
  </si>
  <si>
    <t>L3 SS-RSRP</t>
  </si>
  <si>
    <t xml:space="preserve">FR2 HST </t>
  </si>
  <si>
    <t>AWGN 9722 Hz</t>
  </si>
  <si>
    <t>AWGN 19444 Hz</t>
  </si>
  <si>
    <t>L3 SS-RSRQ</t>
  </si>
  <si>
    <t>-3 dB</t>
  </si>
  <si>
    <t>Company D</t>
  </si>
  <si>
    <t>FR2 HST</t>
  </si>
  <si>
    <t>Scenario 1A: CSI-RS based CMR only</t>
  </si>
  <si>
    <t>Scenario 2A: SSB based CMR + ZP-IMR</t>
  </si>
  <si>
    <t>Scenario 2B：CSI-RS based CMR + ZP-IMR</t>
  </si>
  <si>
    <t>Scenario 2C: SSB based CMR + NZP-IMR</t>
  </si>
  <si>
    <t>Scenario 2D: CSI-RS based CMR + NZP-IMR</t>
  </si>
  <si>
    <t>Company F</t>
  </si>
  <si>
    <t>Company G</t>
  </si>
  <si>
    <t>Company H</t>
  </si>
  <si>
    <t>L1-RSRP simulation results</t>
  </si>
  <si>
    <t>L1-SINR simulation results</t>
  </si>
  <si>
    <t xml:space="preserve">3GPP TSG-RAN WG4 Meeting #104-e                 </t>
  </si>
  <si>
    <t xml:space="preserve">Electronic Meeting, 15 - 26 August 2022  </t>
  </si>
  <si>
    <t>9.7.3.1</t>
  </si>
  <si>
    <t>N/A</t>
  </si>
  <si>
    <t>SSB-based L1-RSRP</t>
  </si>
  <si>
    <t>CSI-RS-based L1-RSRP</t>
  </si>
  <si>
    <t>R4-2213894</t>
  </si>
  <si>
    <t>R4-2213893</t>
  </si>
  <si>
    <t>R4-2208966, R4-2213893</t>
  </si>
  <si>
    <t>Nokia, Nokia Shanghai Bell, Samsung</t>
  </si>
  <si>
    <t>Samsung</t>
  </si>
  <si>
    <t>R4-2212469</t>
  </si>
  <si>
    <t>Ericsson</t>
  </si>
  <si>
    <t>R4-2213340</t>
  </si>
  <si>
    <t>L3 SS-SINR</t>
    <phoneticPr fontId="2" type="noConversion"/>
  </si>
  <si>
    <t xml:space="preserve"> -6 dB</t>
    <phoneticPr fontId="2" type="noConversion"/>
  </si>
  <si>
    <t>L3 SS-RSRP/SS-RSRQ/SS-SINR simulation results</t>
    <phoneticPr fontId="2" type="noConversion"/>
  </si>
  <si>
    <t>R4-2212469R4-2213340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</si>
</sst>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164" fontId="0" fillId="0" borderId="1" xfId="0" applyNumberFormat="1" applyFill="1" applyBorder="1"/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9" fontId="0" fillId="0" borderId="2" xfId="0" applyNumberFormat="1" applyBorder="1"/>
    <xf numFmtId="9" fontId="0" fillId="0" borderId="3" xfId="0" applyNumberFormat="1" applyBorder="1"/>
    <xf numFmtId="9" fontId="0" fillId="0" borderId="4" xfId="0" applyNumberFormat="1" applyBorder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64" fontId="0" fillId="0" borderId="0" xfId="0" applyNumberFormat="1" applyFill="1" applyBorder="1"/>
    <xf numFmtId="0" fontId="0" fillId="0" borderId="0" xfId="0" applyFill="1" applyBorder="1"/>
    <xf numFmtId="9" fontId="0" fillId="0" borderId="0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</cellXfs>
  <cellStyles count="3">
    <cellStyle name="Normal" xfId="0" builtinId="0"/>
    <cellStyle name="Normal 2" xfId="1" xr:uid="{00000000-0005-0000-0000-000000000000}"/>
    <cellStyle name="Normal 2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F11" sqref="F11"/>
    </sheetView>
  </sheetViews>
  <sheetFormatPr defaultRowHeight="15"/>
  <cols>
    <col min="1" max="1" width="52.85546875" customWidth="1"/>
    <col min="2" max="2" width="12" customWidth="1"/>
  </cols>
  <sheetData>
    <row r="1" spans="1:4">
      <c r="A1" t="s">
        <v>48</v>
      </c>
    </row>
    <row r="2" spans="1:4">
      <c r="A2" t="s">
        <v>49</v>
      </c>
    </row>
    <row r="4" spans="1:4">
      <c r="A4" t="s">
        <v>23</v>
      </c>
      <c r="B4" t="s">
        <v>54</v>
      </c>
    </row>
    <row r="5" spans="1:4">
      <c r="A5" t="s">
        <v>22</v>
      </c>
      <c r="B5" t="s">
        <v>50</v>
      </c>
    </row>
    <row r="6" spans="1:4">
      <c r="A6" t="s">
        <v>20</v>
      </c>
      <c r="B6" t="s">
        <v>57</v>
      </c>
    </row>
    <row r="7" spans="1:4">
      <c r="A7" t="s">
        <v>19</v>
      </c>
    </row>
    <row r="8" spans="1:4">
      <c r="A8" t="s">
        <v>8</v>
      </c>
      <c r="B8" t="s">
        <v>21</v>
      </c>
    </row>
    <row r="10" spans="1:4">
      <c r="A10" t="s">
        <v>9</v>
      </c>
      <c r="B10" t="s">
        <v>56</v>
      </c>
      <c r="D10" t="s">
        <v>65</v>
      </c>
    </row>
    <row r="11" spans="1:4">
      <c r="A11" s="14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workbookViewId="0">
      <pane xSplit="6" ySplit="4" topLeftCell="G32" activePane="bottomRight" state="frozen"/>
      <selection pane="topRight" activeCell="E1" sqref="E1"/>
      <selection pane="bottomLeft" activeCell="A5" sqref="A5"/>
      <selection pane="bottomRight" activeCell="D2" sqref="D2"/>
    </sheetView>
  </sheetViews>
  <sheetFormatPr defaultRowHeight="15"/>
  <cols>
    <col min="1" max="1" width="14.28515625" style="8" customWidth="1"/>
    <col min="2" max="2" width="14.140625" customWidth="1"/>
    <col min="3" max="3" width="10.7109375" customWidth="1"/>
    <col min="4" max="4" width="17.7109375" customWidth="1"/>
    <col min="5" max="5" width="21" customWidth="1"/>
    <col min="6" max="6" width="13.140625" customWidth="1"/>
    <col min="7" max="11" width="10.7109375" customWidth="1"/>
    <col min="12" max="12" width="12.28515625" bestFit="1" customWidth="1"/>
    <col min="13" max="16" width="10.7109375" customWidth="1"/>
  </cols>
  <sheetData>
    <row r="1" spans="1:15" ht="18" customHeight="1"/>
    <row r="2" spans="1:15" ht="18" customHeight="1">
      <c r="A2" s="10" t="s">
        <v>31</v>
      </c>
      <c r="B2" t="s">
        <v>64</v>
      </c>
    </row>
    <row r="3" spans="1:15" ht="18" customHeight="1">
      <c r="A3" s="11"/>
      <c r="B3" s="1" t="s">
        <v>18</v>
      </c>
      <c r="C3" s="1" t="s">
        <v>0</v>
      </c>
      <c r="D3" s="1" t="s">
        <v>28</v>
      </c>
      <c r="E3" s="1" t="s">
        <v>10</v>
      </c>
      <c r="F3" s="1" t="s">
        <v>2</v>
      </c>
      <c r="G3" s="1" t="s">
        <v>5</v>
      </c>
      <c r="H3" s="1" t="s">
        <v>6</v>
      </c>
      <c r="I3" s="1" t="s">
        <v>58</v>
      </c>
      <c r="J3" s="1" t="s">
        <v>60</v>
      </c>
      <c r="K3" s="1" t="s">
        <v>29</v>
      </c>
      <c r="L3" s="1"/>
      <c r="M3" s="1"/>
    </row>
    <row r="4" spans="1:15" ht="18" customHeight="1">
      <c r="A4" s="9"/>
      <c r="B4" s="3"/>
      <c r="C4" s="3"/>
      <c r="D4" s="3"/>
      <c r="E4" s="3"/>
      <c r="F4" s="1"/>
      <c r="G4" s="1" t="s">
        <v>24</v>
      </c>
      <c r="H4" s="1" t="s">
        <v>55</v>
      </c>
      <c r="I4" s="4" t="s">
        <v>59</v>
      </c>
      <c r="J4" s="1" t="s">
        <v>61</v>
      </c>
      <c r="K4" s="1"/>
      <c r="L4" s="1" t="s">
        <v>11</v>
      </c>
      <c r="M4" s="1"/>
      <c r="N4" s="6" t="s">
        <v>14</v>
      </c>
      <c r="O4" s="5" t="s">
        <v>13</v>
      </c>
    </row>
    <row r="5" spans="1:15" ht="18" customHeight="1">
      <c r="A5" s="33" t="s">
        <v>30</v>
      </c>
      <c r="B5" s="40" t="s">
        <v>25</v>
      </c>
      <c r="C5" s="36" t="s">
        <v>26</v>
      </c>
      <c r="D5" s="36">
        <v>3</v>
      </c>
      <c r="E5" s="36" t="s">
        <v>4</v>
      </c>
      <c r="F5" s="2">
        <v>0.05</v>
      </c>
      <c r="G5" s="7">
        <v>-0.66</v>
      </c>
      <c r="H5" s="7">
        <v>-0.56999999999999995</v>
      </c>
      <c r="I5" s="7">
        <v>-0.7</v>
      </c>
      <c r="J5" s="7">
        <v>-0.06</v>
      </c>
      <c r="K5" s="7"/>
      <c r="L5" s="7"/>
      <c r="M5" s="7"/>
      <c r="N5" s="12"/>
      <c r="O5" s="12"/>
    </row>
    <row r="6" spans="1:15" ht="18" customHeight="1">
      <c r="A6" s="34"/>
      <c r="B6" s="35"/>
      <c r="C6" s="37"/>
      <c r="D6" s="37"/>
      <c r="E6" s="37"/>
      <c r="F6" s="2">
        <v>0.95</v>
      </c>
      <c r="G6" s="7">
        <v>1.29</v>
      </c>
      <c r="H6" s="7">
        <v>1.1000000000000001</v>
      </c>
      <c r="I6" s="7">
        <v>0.5</v>
      </c>
      <c r="J6" s="7">
        <v>0.55000000000000004</v>
      </c>
      <c r="K6" s="7"/>
      <c r="L6" s="7"/>
      <c r="M6" s="7"/>
      <c r="N6" s="12"/>
      <c r="O6" s="12"/>
    </row>
    <row r="7" spans="1:15" ht="18" customHeight="1">
      <c r="A7" s="34"/>
      <c r="B7" s="35"/>
      <c r="C7" s="37"/>
      <c r="D7" s="37"/>
      <c r="E7" s="38"/>
      <c r="F7" s="2" t="s">
        <v>12</v>
      </c>
      <c r="G7" s="7">
        <f>MAX(ABS(G5),ABS(G6))</f>
        <v>1.29</v>
      </c>
      <c r="H7" s="7">
        <f>MAX(ABS(H5),ABS(H6))</f>
        <v>1.1000000000000001</v>
      </c>
      <c r="I7" s="7">
        <v>0.7</v>
      </c>
      <c r="J7" s="7">
        <v>0.55000000000000004</v>
      </c>
      <c r="K7" s="7"/>
      <c r="L7" s="7"/>
      <c r="M7" s="7"/>
      <c r="N7" s="12">
        <f>MAX(G7:M7)-MIN(G7:M7)</f>
        <v>0.74</v>
      </c>
      <c r="O7" s="12">
        <f>AVERAGE(G7:M7)</f>
        <v>0.90999999999999992</v>
      </c>
    </row>
    <row r="8" spans="1:15" ht="18" customHeight="1">
      <c r="A8" s="34"/>
      <c r="B8" s="35"/>
      <c r="C8" s="37"/>
      <c r="D8" s="37"/>
      <c r="E8" s="36" t="s">
        <v>32</v>
      </c>
      <c r="F8" s="2"/>
      <c r="G8" s="7"/>
      <c r="H8" s="7"/>
      <c r="I8" s="7"/>
      <c r="J8" s="7"/>
      <c r="K8" s="7"/>
      <c r="L8" s="7"/>
      <c r="M8" s="7"/>
      <c r="N8" s="12"/>
      <c r="O8" s="12"/>
    </row>
    <row r="9" spans="1:15" ht="18" customHeight="1">
      <c r="A9" s="34"/>
      <c r="B9" s="35"/>
      <c r="C9" s="37"/>
      <c r="D9" s="37"/>
      <c r="E9" s="37"/>
      <c r="F9" s="2" t="s">
        <v>51</v>
      </c>
      <c r="G9" s="7"/>
      <c r="H9" s="7"/>
      <c r="I9" s="7"/>
      <c r="J9" s="7"/>
      <c r="K9" s="7"/>
      <c r="L9" s="7"/>
      <c r="M9" s="7"/>
      <c r="N9" s="12"/>
      <c r="O9" s="12"/>
    </row>
    <row r="10" spans="1:15" ht="18" customHeight="1">
      <c r="A10" s="34"/>
      <c r="B10" s="35"/>
      <c r="C10" s="37"/>
      <c r="D10" s="37"/>
      <c r="E10" s="37"/>
      <c r="F10" s="2"/>
      <c r="G10" s="7"/>
      <c r="H10" s="7"/>
      <c r="I10" s="7"/>
      <c r="J10" s="7"/>
      <c r="K10" s="7"/>
      <c r="L10" s="7"/>
      <c r="M10" s="7"/>
      <c r="N10" s="12"/>
      <c r="O10" s="12"/>
    </row>
    <row r="11" spans="1:15" ht="18" customHeight="1">
      <c r="A11" s="34"/>
      <c r="B11" s="35"/>
      <c r="C11" s="37"/>
      <c r="D11" s="37"/>
      <c r="E11" s="37" t="s">
        <v>33</v>
      </c>
      <c r="F11" s="2">
        <v>0.05</v>
      </c>
      <c r="G11" s="7">
        <v>-1.08</v>
      </c>
      <c r="H11" s="7">
        <v>-1.0900000000000001</v>
      </c>
      <c r="I11" s="7">
        <v>-1.17</v>
      </c>
      <c r="J11" s="7">
        <v>2.76</v>
      </c>
      <c r="K11" s="7"/>
      <c r="L11" s="7"/>
      <c r="M11" s="7"/>
      <c r="N11" s="12"/>
      <c r="O11" s="12"/>
    </row>
    <row r="12" spans="1:15" ht="18" customHeight="1">
      <c r="A12" s="34"/>
      <c r="B12" s="35"/>
      <c r="C12" s="37"/>
      <c r="D12" s="37"/>
      <c r="E12" s="37"/>
      <c r="F12" s="2">
        <v>0.95</v>
      </c>
      <c r="G12" s="7">
        <v>0.99</v>
      </c>
      <c r="H12" s="7">
        <v>0.77</v>
      </c>
      <c r="I12" s="7">
        <v>7.0000000000000007E-2</v>
      </c>
      <c r="J12" s="7">
        <v>3.2</v>
      </c>
      <c r="K12" s="7"/>
      <c r="L12" s="7"/>
      <c r="M12" s="7"/>
      <c r="N12" s="12"/>
      <c r="O12" s="12"/>
    </row>
    <row r="13" spans="1:15" ht="18" customHeight="1">
      <c r="A13" s="34"/>
      <c r="B13" s="35"/>
      <c r="C13" s="38"/>
      <c r="D13" s="38"/>
      <c r="E13" s="38"/>
      <c r="F13" s="2" t="s">
        <v>12</v>
      </c>
      <c r="G13" s="7">
        <f>MAX(ABS(G11),ABS(G12))</f>
        <v>1.08</v>
      </c>
      <c r="H13" s="7">
        <f>MAX(ABS(H11),ABS(H12))</f>
        <v>1.0900000000000001</v>
      </c>
      <c r="I13" s="7">
        <f>MAX(ABS(I11),ABS(I12))</f>
        <v>1.17</v>
      </c>
      <c r="J13" s="7">
        <v>3.2</v>
      </c>
      <c r="K13" s="7"/>
      <c r="L13" s="7"/>
      <c r="M13" s="7"/>
      <c r="N13" s="12">
        <f>MAX(G13:M13)-MIN(G13:M13)</f>
        <v>2.12</v>
      </c>
      <c r="O13" s="12">
        <f>AVERAGE(G13:M13)</f>
        <v>1.635</v>
      </c>
    </row>
    <row r="14" spans="1:15" ht="18" customHeight="1">
      <c r="A14" s="34"/>
      <c r="B14" s="35"/>
      <c r="C14" s="36" t="s">
        <v>27</v>
      </c>
      <c r="D14" s="36">
        <v>3</v>
      </c>
      <c r="E14" s="36" t="s">
        <v>4</v>
      </c>
      <c r="F14" s="2">
        <v>0.05</v>
      </c>
      <c r="G14" s="7">
        <v>-0.68</v>
      </c>
      <c r="H14" s="7">
        <v>-0.56999999999999995</v>
      </c>
      <c r="I14" s="7"/>
      <c r="J14" s="7"/>
      <c r="K14" s="7"/>
      <c r="L14" s="7"/>
      <c r="M14" s="7"/>
      <c r="N14" s="12"/>
      <c r="O14" s="12"/>
    </row>
    <row r="15" spans="1:15" ht="18" customHeight="1">
      <c r="A15" s="34"/>
      <c r="B15" s="35"/>
      <c r="C15" s="37"/>
      <c r="D15" s="37"/>
      <c r="E15" s="37"/>
      <c r="F15" s="2">
        <v>0.95</v>
      </c>
      <c r="G15" s="7">
        <v>1.25</v>
      </c>
      <c r="H15" s="7">
        <v>1.1000000000000001</v>
      </c>
      <c r="I15" s="7"/>
      <c r="J15" s="7"/>
      <c r="K15" s="7"/>
      <c r="L15" s="7"/>
      <c r="M15" s="7"/>
      <c r="N15" s="12"/>
      <c r="O15" s="12"/>
    </row>
    <row r="16" spans="1:15" ht="18" customHeight="1">
      <c r="A16" s="34"/>
      <c r="B16" s="35"/>
      <c r="C16" s="37"/>
      <c r="D16" s="37"/>
      <c r="E16" s="38"/>
      <c r="F16" s="2" t="s">
        <v>12</v>
      </c>
      <c r="G16" s="7">
        <f>MAX(ABS(G14),ABS(G15))</f>
        <v>1.25</v>
      </c>
      <c r="H16" s="7">
        <f>MAX(ABS(H14),ABS(H15))</f>
        <v>1.1000000000000001</v>
      </c>
      <c r="I16" s="7"/>
      <c r="J16" s="7"/>
      <c r="K16" s="7"/>
      <c r="L16" s="7"/>
      <c r="M16" s="7"/>
      <c r="N16" s="12">
        <f>MAX(G16:M16)-MIN(G16:M16)</f>
        <v>0.14999999999999991</v>
      </c>
      <c r="O16" s="12">
        <f>AVERAGE(G16:M16)</f>
        <v>1.175</v>
      </c>
    </row>
    <row r="17" spans="1:15" ht="18" customHeight="1">
      <c r="A17" s="34"/>
      <c r="B17" s="35"/>
      <c r="C17" s="37"/>
      <c r="D17" s="37"/>
      <c r="E17" s="36" t="s">
        <v>32</v>
      </c>
      <c r="F17" s="2"/>
      <c r="G17" s="7"/>
      <c r="H17" s="7"/>
      <c r="I17" s="7"/>
      <c r="J17" s="7"/>
      <c r="K17" s="7"/>
      <c r="L17" s="7"/>
      <c r="M17" s="7"/>
      <c r="N17" s="12"/>
      <c r="O17" s="12"/>
    </row>
    <row r="18" spans="1:15" ht="18" customHeight="1">
      <c r="A18" s="34"/>
      <c r="B18" s="35"/>
      <c r="C18" s="37"/>
      <c r="D18" s="37"/>
      <c r="E18" s="37"/>
      <c r="F18" s="2" t="s">
        <v>51</v>
      </c>
      <c r="G18" s="7"/>
      <c r="H18" s="7"/>
      <c r="I18" s="7"/>
      <c r="J18" s="7"/>
      <c r="K18" s="7"/>
      <c r="L18" s="7"/>
      <c r="M18" s="7"/>
      <c r="N18" s="12"/>
      <c r="O18" s="12"/>
    </row>
    <row r="19" spans="1:15" ht="18" customHeight="1">
      <c r="A19" s="34"/>
      <c r="B19" s="35"/>
      <c r="C19" s="37"/>
      <c r="D19" s="37"/>
      <c r="E19" s="38"/>
      <c r="F19" s="2"/>
      <c r="G19" s="7"/>
      <c r="H19" s="7"/>
      <c r="I19" s="7"/>
      <c r="J19" s="7"/>
      <c r="K19" s="7"/>
      <c r="L19" s="7"/>
      <c r="M19" s="7"/>
      <c r="N19" s="12"/>
      <c r="O19" s="12"/>
    </row>
    <row r="20" spans="1:15" ht="18" customHeight="1">
      <c r="A20" s="34"/>
      <c r="B20" s="35"/>
      <c r="C20" s="37"/>
      <c r="D20" s="37"/>
      <c r="E20" s="36" t="s">
        <v>33</v>
      </c>
      <c r="F20" s="2">
        <v>0.05</v>
      </c>
      <c r="G20" s="7">
        <v>-0.77</v>
      </c>
      <c r="H20" s="7">
        <v>-0.75</v>
      </c>
      <c r="I20" s="7"/>
      <c r="J20" s="7"/>
      <c r="K20" s="7"/>
      <c r="L20" s="7"/>
      <c r="M20" s="7"/>
      <c r="N20" s="12"/>
      <c r="O20" s="12"/>
    </row>
    <row r="21" spans="1:15" ht="18" customHeight="1">
      <c r="A21" s="34"/>
      <c r="B21" s="35"/>
      <c r="C21" s="37"/>
      <c r="D21" s="37"/>
      <c r="E21" s="37"/>
      <c r="F21" s="2">
        <v>0.95</v>
      </c>
      <c r="G21" s="7">
        <v>1.21</v>
      </c>
      <c r="H21" s="7">
        <v>1.07</v>
      </c>
      <c r="I21" s="7"/>
      <c r="J21" s="7"/>
      <c r="K21" s="7"/>
      <c r="L21" s="7"/>
      <c r="M21" s="7"/>
      <c r="N21" s="12"/>
      <c r="O21" s="12"/>
    </row>
    <row r="22" spans="1:15" ht="18" customHeight="1">
      <c r="A22" s="39"/>
      <c r="B22" s="35"/>
      <c r="C22" s="38"/>
      <c r="D22" s="38"/>
      <c r="E22" s="38"/>
      <c r="F22" s="2" t="s">
        <v>12</v>
      </c>
      <c r="G22" s="7">
        <f>MAX(ABS(G20),ABS(G21))</f>
        <v>1.21</v>
      </c>
      <c r="H22" s="7">
        <v>1.07</v>
      </c>
      <c r="I22" s="7"/>
      <c r="J22" s="7"/>
      <c r="K22" s="7"/>
      <c r="L22" s="7"/>
      <c r="M22" s="7"/>
      <c r="N22" s="12">
        <f>MAX(G22:M22)-MIN(G22:M22)</f>
        <v>0.1399999999999999</v>
      </c>
      <c r="O22" s="12">
        <f>AVERAGE(G22:M22)</f>
        <v>1.1400000000000001</v>
      </c>
    </row>
    <row r="23" spans="1:15" ht="18" customHeight="1">
      <c r="A23"/>
    </row>
    <row r="24" spans="1:15" ht="18" customHeight="1">
      <c r="A24" s="33" t="s">
        <v>34</v>
      </c>
      <c r="B24" s="35" t="s">
        <v>63</v>
      </c>
      <c r="C24" s="36" t="s">
        <v>26</v>
      </c>
      <c r="D24" s="37">
        <v>3</v>
      </c>
      <c r="E24" s="36" t="s">
        <v>4</v>
      </c>
      <c r="F24" s="2">
        <v>0.05</v>
      </c>
      <c r="G24" s="7">
        <v>-0.66</v>
      </c>
      <c r="H24" s="7">
        <v>-0.3</v>
      </c>
      <c r="I24" s="7">
        <v>-0.13</v>
      </c>
      <c r="J24" s="7"/>
      <c r="K24" s="7"/>
      <c r="L24" s="7"/>
      <c r="M24" s="7"/>
      <c r="N24" s="12"/>
      <c r="O24" s="12"/>
    </row>
    <row r="25" spans="1:15" ht="18" customHeight="1">
      <c r="A25" s="34"/>
      <c r="B25" s="35"/>
      <c r="C25" s="37"/>
      <c r="D25" s="37"/>
      <c r="E25" s="37"/>
      <c r="F25" s="2">
        <v>0.95</v>
      </c>
      <c r="G25" s="7">
        <v>1.22</v>
      </c>
      <c r="H25" s="7">
        <v>1.22</v>
      </c>
      <c r="I25" s="7">
        <v>1.1000000000000001</v>
      </c>
      <c r="J25" s="7"/>
      <c r="K25" s="7"/>
      <c r="L25" s="7"/>
      <c r="M25" s="7"/>
      <c r="N25" s="12"/>
      <c r="O25" s="12"/>
    </row>
    <row r="26" spans="1:15" ht="18" customHeight="1">
      <c r="A26" s="34"/>
      <c r="B26" s="35"/>
      <c r="C26" s="37"/>
      <c r="D26" s="37"/>
      <c r="E26" s="38"/>
      <c r="F26" s="2" t="s">
        <v>12</v>
      </c>
      <c r="G26" s="7">
        <f>MAX(ABS(G24),ABS(G25))</f>
        <v>1.22</v>
      </c>
      <c r="H26" s="7">
        <v>1.22</v>
      </c>
      <c r="I26" s="7">
        <v>1.1000000000000001</v>
      </c>
      <c r="J26" s="7"/>
      <c r="K26" s="7"/>
      <c r="L26" s="7"/>
      <c r="M26" s="7"/>
      <c r="N26" s="12">
        <f>MAX(G26:M26)-MIN(G26:M26)</f>
        <v>0.11999999999999988</v>
      </c>
      <c r="O26" s="12">
        <f>AVERAGE(G26:M26)</f>
        <v>1.18</v>
      </c>
    </row>
    <row r="27" spans="1:15" ht="18" customHeight="1">
      <c r="A27" s="34"/>
      <c r="B27" s="35"/>
      <c r="C27" s="37"/>
      <c r="D27" s="37"/>
      <c r="E27" s="36" t="s">
        <v>32</v>
      </c>
      <c r="F27" s="16"/>
      <c r="G27" s="19"/>
      <c r="H27" s="7"/>
      <c r="I27" s="7"/>
      <c r="J27" s="7"/>
      <c r="K27" s="7"/>
      <c r="L27" s="7"/>
      <c r="M27" s="7"/>
      <c r="N27" s="12"/>
      <c r="O27" s="12"/>
    </row>
    <row r="28" spans="1:15" ht="18" customHeight="1">
      <c r="A28" s="34"/>
      <c r="B28" s="35"/>
      <c r="C28" s="37"/>
      <c r="D28" s="37"/>
      <c r="E28" s="37"/>
      <c r="F28" s="17" t="s">
        <v>51</v>
      </c>
      <c r="G28" s="20"/>
      <c r="H28" s="7"/>
      <c r="I28" s="7"/>
      <c r="J28" s="7"/>
      <c r="K28" s="7"/>
      <c r="L28" s="7"/>
      <c r="M28" s="7"/>
      <c r="N28" s="12"/>
      <c r="O28" s="12"/>
    </row>
    <row r="29" spans="1:15" ht="18" customHeight="1">
      <c r="A29" s="34"/>
      <c r="B29" s="35"/>
      <c r="C29" s="37"/>
      <c r="D29" s="37"/>
      <c r="E29" s="38"/>
      <c r="F29" s="18"/>
      <c r="G29" s="21"/>
      <c r="H29" s="7"/>
      <c r="I29" s="7"/>
      <c r="J29" s="7"/>
      <c r="K29" s="7"/>
      <c r="L29" s="7"/>
      <c r="M29" s="7"/>
      <c r="N29" s="12"/>
      <c r="O29" s="12"/>
    </row>
    <row r="30" spans="1:15" ht="18" customHeight="1">
      <c r="A30" s="34"/>
      <c r="B30" s="35"/>
      <c r="C30" s="37"/>
      <c r="D30" s="37"/>
      <c r="E30" s="36" t="s">
        <v>33</v>
      </c>
      <c r="F30" s="2">
        <v>0.05</v>
      </c>
      <c r="G30" s="7">
        <v>-1.08</v>
      </c>
      <c r="H30" s="7">
        <v>-0.8</v>
      </c>
      <c r="I30" s="7">
        <v>-0.57999999999999996</v>
      </c>
      <c r="J30" s="7"/>
      <c r="K30" s="7"/>
      <c r="L30" s="7"/>
      <c r="M30" s="7"/>
      <c r="N30" s="12"/>
      <c r="O30" s="12"/>
    </row>
    <row r="31" spans="1:15" ht="18" customHeight="1">
      <c r="A31" s="34"/>
      <c r="B31" s="35"/>
      <c r="C31" s="37"/>
      <c r="D31" s="37"/>
      <c r="E31" s="37"/>
      <c r="F31" s="2">
        <v>0.95</v>
      </c>
      <c r="G31" s="7">
        <v>0.94</v>
      </c>
      <c r="H31" s="7">
        <v>0.87</v>
      </c>
      <c r="I31" s="7">
        <v>0.7</v>
      </c>
      <c r="J31" s="7"/>
      <c r="K31" s="7"/>
      <c r="L31" s="7"/>
      <c r="M31" s="7"/>
      <c r="N31" s="12"/>
      <c r="O31" s="12"/>
    </row>
    <row r="32" spans="1:15" ht="18" customHeight="1">
      <c r="A32" s="34"/>
      <c r="B32" s="35"/>
      <c r="C32" s="38"/>
      <c r="D32" s="38"/>
      <c r="E32" s="38"/>
      <c r="F32" s="2" t="s">
        <v>12</v>
      </c>
      <c r="G32" s="7">
        <f>MAX(ABS(G30),ABS(G31))</f>
        <v>1.08</v>
      </c>
      <c r="H32" s="7">
        <v>0.87</v>
      </c>
      <c r="I32" s="7">
        <v>0.7</v>
      </c>
      <c r="J32" s="7"/>
      <c r="K32" s="7"/>
      <c r="L32" s="7"/>
      <c r="M32" s="7"/>
      <c r="N32" s="12">
        <f>MAX(G32:M32)-MIN(G32:M32)</f>
        <v>0.38000000000000012</v>
      </c>
      <c r="O32" s="12">
        <f>AVERAGE(G32:M32)</f>
        <v>0.88333333333333341</v>
      </c>
    </row>
    <row r="33" spans="1:15" ht="18" customHeight="1">
      <c r="A33" s="34"/>
      <c r="B33" s="35"/>
      <c r="C33" s="36" t="s">
        <v>27</v>
      </c>
      <c r="D33" s="36">
        <v>3</v>
      </c>
      <c r="E33" s="36" t="s">
        <v>4</v>
      </c>
      <c r="F33" s="2">
        <v>0.05</v>
      </c>
      <c r="G33" s="7">
        <v>-0.66</v>
      </c>
      <c r="H33" s="7">
        <v>-0.32</v>
      </c>
      <c r="I33" s="7"/>
      <c r="J33" s="7"/>
      <c r="K33" s="7"/>
      <c r="L33" s="7"/>
      <c r="M33" s="7"/>
      <c r="N33" s="12"/>
      <c r="O33" s="12"/>
    </row>
    <row r="34" spans="1:15" ht="18" customHeight="1">
      <c r="A34" s="34"/>
      <c r="B34" s="35"/>
      <c r="C34" s="37"/>
      <c r="D34" s="37"/>
      <c r="E34" s="37"/>
      <c r="F34" s="2">
        <v>0.95</v>
      </c>
      <c r="G34" s="7">
        <v>1.17</v>
      </c>
      <c r="H34" s="7">
        <v>1.23</v>
      </c>
      <c r="I34" s="7"/>
      <c r="J34" s="7"/>
      <c r="K34" s="7"/>
      <c r="L34" s="7"/>
      <c r="M34" s="7"/>
      <c r="N34" s="12"/>
      <c r="O34" s="12"/>
    </row>
    <row r="35" spans="1:15" ht="18" customHeight="1">
      <c r="A35" s="34"/>
      <c r="B35" s="35"/>
      <c r="C35" s="37"/>
      <c r="D35" s="37"/>
      <c r="E35" s="38"/>
      <c r="F35" s="2" t="s">
        <v>12</v>
      </c>
      <c r="G35" s="7">
        <f>MAX(ABS(G33),ABS(G34))</f>
        <v>1.17</v>
      </c>
      <c r="H35" s="7">
        <v>1.23</v>
      </c>
      <c r="I35" s="7"/>
      <c r="J35" s="7"/>
      <c r="K35" s="7"/>
      <c r="L35" s="7"/>
      <c r="M35" s="7"/>
      <c r="N35" s="12">
        <f>MAX(G35:M35)-MIN(G35:M35)</f>
        <v>6.0000000000000053E-2</v>
      </c>
      <c r="O35" s="12">
        <f>AVERAGE(G35:M35)</f>
        <v>1.2</v>
      </c>
    </row>
    <row r="36" spans="1:15" ht="18" customHeight="1">
      <c r="A36" s="34"/>
      <c r="B36" s="35"/>
      <c r="C36" s="37"/>
      <c r="D36" s="37"/>
      <c r="E36" s="36" t="s">
        <v>32</v>
      </c>
      <c r="F36" s="2"/>
      <c r="G36" s="7"/>
      <c r="H36" s="7"/>
      <c r="I36" s="7"/>
      <c r="J36" s="7"/>
      <c r="K36" s="7"/>
      <c r="L36" s="7"/>
      <c r="M36" s="7"/>
      <c r="N36" s="12"/>
      <c r="O36" s="12"/>
    </row>
    <row r="37" spans="1:15" ht="18" customHeight="1">
      <c r="A37" s="34"/>
      <c r="B37" s="35"/>
      <c r="C37" s="37"/>
      <c r="D37" s="37"/>
      <c r="E37" s="37"/>
      <c r="F37" s="2" t="s">
        <v>51</v>
      </c>
      <c r="G37" s="7"/>
      <c r="H37" s="7"/>
      <c r="I37" s="7"/>
      <c r="J37" s="7"/>
      <c r="K37" s="7"/>
      <c r="L37" s="7"/>
      <c r="M37" s="7"/>
      <c r="N37" s="12"/>
      <c r="O37" s="12"/>
    </row>
    <row r="38" spans="1:15" ht="18" customHeight="1">
      <c r="A38" s="34"/>
      <c r="B38" s="35"/>
      <c r="C38" s="37"/>
      <c r="D38" s="37"/>
      <c r="E38" s="38"/>
      <c r="F38" s="2"/>
      <c r="G38" s="7"/>
      <c r="H38" s="7"/>
      <c r="I38" s="7"/>
      <c r="J38" s="7"/>
      <c r="K38" s="7"/>
      <c r="L38" s="7"/>
      <c r="M38" s="7"/>
      <c r="N38" s="12"/>
      <c r="O38" s="12"/>
    </row>
    <row r="39" spans="1:15" ht="18" customHeight="1">
      <c r="A39" s="34"/>
      <c r="B39" s="35"/>
      <c r="C39" s="37"/>
      <c r="D39" s="37"/>
      <c r="E39" s="36" t="s">
        <v>33</v>
      </c>
      <c r="F39" s="2">
        <v>0.05</v>
      </c>
      <c r="G39" s="7">
        <v>-0.75</v>
      </c>
      <c r="H39" s="7">
        <v>-0.45</v>
      </c>
      <c r="I39" s="7"/>
      <c r="J39" s="7"/>
      <c r="K39" s="7"/>
      <c r="L39" s="7"/>
      <c r="M39" s="7"/>
      <c r="N39" s="12"/>
      <c r="O39" s="12"/>
    </row>
    <row r="40" spans="1:15" ht="18" customHeight="1">
      <c r="A40" s="34"/>
      <c r="B40" s="35"/>
      <c r="C40" s="37"/>
      <c r="D40" s="37"/>
      <c r="E40" s="37"/>
      <c r="F40" s="2">
        <v>0.95</v>
      </c>
      <c r="G40" s="7">
        <v>1.1499999999999999</v>
      </c>
      <c r="H40" s="7">
        <v>1.21</v>
      </c>
      <c r="I40" s="7"/>
      <c r="J40" s="7"/>
      <c r="K40" s="7"/>
      <c r="L40" s="7"/>
      <c r="M40" s="7"/>
      <c r="N40" s="12"/>
      <c r="O40" s="12"/>
    </row>
    <row r="41" spans="1:15" ht="18" customHeight="1">
      <c r="A41" s="39"/>
      <c r="B41" s="35"/>
      <c r="C41" s="38"/>
      <c r="D41" s="38"/>
      <c r="E41" s="38"/>
      <c r="F41" s="2" t="s">
        <v>12</v>
      </c>
      <c r="G41" s="7">
        <f>MAX(ABS(G39),ABS(G40))</f>
        <v>1.1499999999999999</v>
      </c>
      <c r="H41" s="7">
        <v>1.21</v>
      </c>
      <c r="I41" s="7"/>
      <c r="J41" s="7"/>
      <c r="K41" s="7"/>
      <c r="L41" s="7"/>
      <c r="M41" s="7"/>
      <c r="N41" s="12">
        <f>MAX(G41:M41)-MIN(G41:M41)</f>
        <v>6.0000000000000053E-2</v>
      </c>
      <c r="O41" s="12">
        <f>AVERAGE(G41:M41)</f>
        <v>1.18</v>
      </c>
    </row>
    <row r="42" spans="1:15" ht="18" customHeight="1"/>
    <row r="43" spans="1:15" ht="18" customHeight="1">
      <c r="A43" s="33" t="s">
        <v>62</v>
      </c>
      <c r="B43" s="35" t="s">
        <v>63</v>
      </c>
      <c r="C43" s="36" t="s">
        <v>26</v>
      </c>
      <c r="D43" s="37">
        <v>3</v>
      </c>
      <c r="E43" s="36" t="s">
        <v>4</v>
      </c>
      <c r="F43" s="2">
        <v>0.05</v>
      </c>
      <c r="G43" s="7"/>
      <c r="H43" s="7"/>
      <c r="I43" s="7">
        <v>-0.39</v>
      </c>
      <c r="J43" s="7">
        <v>-6.1</v>
      </c>
      <c r="K43" s="7"/>
      <c r="L43" s="7"/>
      <c r="M43" s="7"/>
      <c r="N43" s="12"/>
      <c r="O43" s="12"/>
    </row>
    <row r="44" spans="1:15" ht="18" customHeight="1">
      <c r="A44" s="34"/>
      <c r="B44" s="35"/>
      <c r="C44" s="37"/>
      <c r="D44" s="37"/>
      <c r="E44" s="37"/>
      <c r="F44" s="2">
        <v>0.95</v>
      </c>
      <c r="G44" s="7"/>
      <c r="H44" s="7"/>
      <c r="I44" s="7">
        <v>1.1299999999999999</v>
      </c>
      <c r="J44" s="7">
        <v>-5.42</v>
      </c>
      <c r="K44" s="7"/>
      <c r="L44" s="7"/>
      <c r="M44" s="7"/>
      <c r="N44" s="12"/>
      <c r="O44" s="12"/>
    </row>
    <row r="45" spans="1:15" ht="18" customHeight="1">
      <c r="A45" s="34"/>
      <c r="B45" s="35"/>
      <c r="C45" s="37"/>
      <c r="D45" s="37"/>
      <c r="E45" s="38"/>
      <c r="F45" s="2" t="s">
        <v>12</v>
      </c>
      <c r="G45" s="7"/>
      <c r="H45" s="7"/>
      <c r="I45" s="7">
        <v>1.1299999999999999</v>
      </c>
      <c r="J45" s="7">
        <v>6.1</v>
      </c>
      <c r="K45" s="7"/>
      <c r="L45" s="7"/>
      <c r="M45" s="7"/>
      <c r="N45" s="12">
        <v>4.97</v>
      </c>
      <c r="O45" s="12">
        <f>AVERAGE(G45:M45)</f>
        <v>3.6149999999999998</v>
      </c>
    </row>
    <row r="46" spans="1:15" ht="18" customHeight="1">
      <c r="A46" s="34"/>
      <c r="B46" s="35"/>
      <c r="C46" s="37"/>
      <c r="D46" s="37"/>
      <c r="E46" s="36" t="s">
        <v>32</v>
      </c>
      <c r="F46" s="16"/>
      <c r="G46" s="19"/>
      <c r="H46" s="7"/>
      <c r="I46" s="7"/>
      <c r="J46" s="7"/>
      <c r="K46" s="7"/>
      <c r="L46" s="7"/>
      <c r="M46" s="7"/>
      <c r="N46" s="12"/>
      <c r="O46" s="12"/>
    </row>
    <row r="47" spans="1:15">
      <c r="A47" s="34"/>
      <c r="B47" s="35"/>
      <c r="C47" s="37"/>
      <c r="D47" s="37"/>
      <c r="E47" s="37"/>
      <c r="F47" s="17" t="s">
        <v>51</v>
      </c>
      <c r="G47" s="20"/>
      <c r="H47" s="7"/>
      <c r="I47" s="7"/>
      <c r="J47" s="7"/>
      <c r="K47" s="7"/>
      <c r="L47" s="7"/>
      <c r="M47" s="7"/>
      <c r="N47" s="12"/>
      <c r="O47" s="12"/>
    </row>
    <row r="48" spans="1:15">
      <c r="A48" s="34"/>
      <c r="B48" s="35"/>
      <c r="C48" s="37"/>
      <c r="D48" s="37"/>
      <c r="E48" s="38"/>
      <c r="F48" s="18"/>
      <c r="G48" s="21"/>
      <c r="H48" s="7"/>
      <c r="I48" s="7"/>
      <c r="J48" s="7"/>
      <c r="K48" s="7"/>
      <c r="L48" s="7"/>
      <c r="M48" s="7"/>
      <c r="N48" s="12"/>
      <c r="O48" s="12"/>
    </row>
    <row r="49" spans="1:15">
      <c r="A49" s="34"/>
      <c r="B49" s="35"/>
      <c r="C49" s="37"/>
      <c r="D49" s="37"/>
      <c r="E49" s="36" t="s">
        <v>33</v>
      </c>
      <c r="F49" s="2">
        <v>0.05</v>
      </c>
      <c r="G49" s="7"/>
      <c r="H49" s="7"/>
      <c r="I49" s="7">
        <v>-0.88</v>
      </c>
      <c r="J49" s="7">
        <v>-2.19</v>
      </c>
      <c r="K49" s="7"/>
      <c r="L49" s="7"/>
      <c r="M49" s="7"/>
      <c r="N49" s="12"/>
      <c r="O49" s="12"/>
    </row>
    <row r="50" spans="1:15">
      <c r="A50" s="34"/>
      <c r="B50" s="35"/>
      <c r="C50" s="37"/>
      <c r="D50" s="37"/>
      <c r="E50" s="37"/>
      <c r="F50" s="2">
        <v>0.95</v>
      </c>
      <c r="G50" s="7"/>
      <c r="H50" s="7"/>
      <c r="I50" s="7">
        <v>0.62</v>
      </c>
      <c r="J50" s="7">
        <v>-1.9</v>
      </c>
      <c r="K50" s="7"/>
      <c r="L50" s="7"/>
      <c r="M50" s="7"/>
      <c r="N50" s="12"/>
      <c r="O50" s="12"/>
    </row>
    <row r="51" spans="1:15">
      <c r="A51" s="34"/>
      <c r="B51" s="35"/>
      <c r="C51" s="38"/>
      <c r="D51" s="38"/>
      <c r="E51" s="38"/>
      <c r="F51" s="2" t="s">
        <v>12</v>
      </c>
      <c r="G51" s="7"/>
      <c r="H51" s="7"/>
      <c r="I51" s="7">
        <v>0.88</v>
      </c>
      <c r="J51" s="7">
        <v>-1.64</v>
      </c>
      <c r="K51" s="7"/>
      <c r="L51" s="7"/>
      <c r="M51" s="7"/>
      <c r="N51" s="12">
        <f>MAX(G51:M51)-MIN(G51:M51)</f>
        <v>2.52</v>
      </c>
      <c r="O51" s="12">
        <f>AVERAGE(G51:M51)</f>
        <v>-0.37999999999999995</v>
      </c>
    </row>
  </sheetData>
  <mergeCells count="31">
    <mergeCell ref="C33:C41"/>
    <mergeCell ref="E14:E16"/>
    <mergeCell ref="D24:D32"/>
    <mergeCell ref="E33:E35"/>
    <mergeCell ref="E39:E41"/>
    <mergeCell ref="E36:E38"/>
    <mergeCell ref="D33:D41"/>
    <mergeCell ref="E30:E32"/>
    <mergeCell ref="A24:A41"/>
    <mergeCell ref="A5:A22"/>
    <mergeCell ref="B24:B41"/>
    <mergeCell ref="E17:E19"/>
    <mergeCell ref="E20:E22"/>
    <mergeCell ref="D14:D22"/>
    <mergeCell ref="C14:C22"/>
    <mergeCell ref="B5:B22"/>
    <mergeCell ref="E5:E7"/>
    <mergeCell ref="E8:E10"/>
    <mergeCell ref="E11:E13"/>
    <mergeCell ref="C5:C13"/>
    <mergeCell ref="D5:D13"/>
    <mergeCell ref="E27:E29"/>
    <mergeCell ref="E24:E26"/>
    <mergeCell ref="C24:C32"/>
    <mergeCell ref="A43:A51"/>
    <mergeCell ref="B43:B51"/>
    <mergeCell ref="C43:C51"/>
    <mergeCell ref="D43:D51"/>
    <mergeCell ref="E43:E45"/>
    <mergeCell ref="E46:E48"/>
    <mergeCell ref="E49:E5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45"/>
  <sheetViews>
    <sheetView topLeftCell="A13" workbookViewId="0">
      <selection activeCell="H28" sqref="H28"/>
    </sheetView>
  </sheetViews>
  <sheetFormatPr defaultRowHeight="15"/>
  <cols>
    <col min="1" max="1" width="14.28515625" style="8" customWidth="1"/>
    <col min="2" max="2" width="12.42578125" customWidth="1"/>
    <col min="3" max="3" width="10.7109375" customWidth="1"/>
    <col min="4" max="4" width="18.42578125" customWidth="1"/>
    <col min="5" max="5" width="21.42578125" customWidth="1"/>
    <col min="6" max="9" width="10.7109375" customWidth="1"/>
    <col min="10" max="10" width="12.28515625" bestFit="1" customWidth="1"/>
    <col min="11" max="13" width="10.7109375" customWidth="1"/>
  </cols>
  <sheetData>
    <row r="2" spans="1:15">
      <c r="A2" s="10" t="s">
        <v>31</v>
      </c>
      <c r="B2" t="s">
        <v>46</v>
      </c>
    </row>
    <row r="3" spans="1:15">
      <c r="A3" s="11"/>
      <c r="B3" s="1" t="s">
        <v>18</v>
      </c>
      <c r="C3" s="1" t="s">
        <v>0</v>
      </c>
      <c r="D3" s="1" t="s">
        <v>28</v>
      </c>
      <c r="E3" s="1" t="s">
        <v>10</v>
      </c>
      <c r="F3" s="1" t="s">
        <v>2</v>
      </c>
      <c r="G3" s="1" t="s">
        <v>5</v>
      </c>
      <c r="H3" s="1" t="s">
        <v>6</v>
      </c>
      <c r="I3" s="1" t="s">
        <v>58</v>
      </c>
      <c r="J3" s="1" t="s">
        <v>60</v>
      </c>
      <c r="K3" s="1" t="s">
        <v>29</v>
      </c>
      <c r="L3" s="1"/>
      <c r="M3" s="1"/>
    </row>
    <row r="4" spans="1:15" ht="30">
      <c r="A4" s="9"/>
      <c r="B4" s="3"/>
      <c r="C4" s="3"/>
      <c r="D4" s="3"/>
      <c r="E4" s="3"/>
      <c r="F4" s="1"/>
      <c r="G4" s="1" t="s">
        <v>24</v>
      </c>
      <c r="H4" s="1" t="s">
        <v>55</v>
      </c>
      <c r="I4" s="4" t="s">
        <v>59</v>
      </c>
      <c r="J4" s="1" t="s">
        <v>61</v>
      </c>
      <c r="K4" s="1"/>
      <c r="L4" s="1" t="s">
        <v>11</v>
      </c>
      <c r="M4" s="1"/>
      <c r="N4" s="6" t="s">
        <v>14</v>
      </c>
      <c r="O4" s="5" t="s">
        <v>13</v>
      </c>
    </row>
    <row r="5" spans="1:15">
      <c r="A5" s="33" t="s">
        <v>52</v>
      </c>
      <c r="B5" s="40" t="s">
        <v>35</v>
      </c>
      <c r="C5" s="36" t="s">
        <v>26</v>
      </c>
      <c r="D5" s="36">
        <v>1</v>
      </c>
      <c r="E5" s="36" t="s">
        <v>4</v>
      </c>
      <c r="F5" s="2">
        <v>0.05</v>
      </c>
      <c r="G5" s="7">
        <v>-0.7</v>
      </c>
      <c r="H5" s="7">
        <v>-1.1100000000000001</v>
      </c>
      <c r="I5" s="7">
        <v>-1.17</v>
      </c>
      <c r="J5" s="7">
        <v>-0.63</v>
      </c>
      <c r="K5" s="7"/>
      <c r="L5" s="7"/>
      <c r="M5" s="7"/>
      <c r="N5" s="12"/>
      <c r="O5" s="12"/>
    </row>
    <row r="6" spans="1:15">
      <c r="A6" s="34"/>
      <c r="B6" s="35"/>
      <c r="C6" s="37"/>
      <c r="D6" s="37"/>
      <c r="E6" s="37"/>
      <c r="F6" s="2">
        <v>0.95</v>
      </c>
      <c r="G6" s="7">
        <v>1.44</v>
      </c>
      <c r="H6" s="7">
        <v>1.64</v>
      </c>
      <c r="I6" s="7">
        <v>1.03</v>
      </c>
      <c r="J6" s="7">
        <v>0.62</v>
      </c>
      <c r="K6" s="7"/>
      <c r="L6" s="7"/>
      <c r="M6" s="7"/>
      <c r="N6" s="12"/>
      <c r="O6" s="12"/>
    </row>
    <row r="7" spans="1:15">
      <c r="A7" s="34"/>
      <c r="B7" s="35"/>
      <c r="C7" s="37"/>
      <c r="D7" s="37"/>
      <c r="E7" s="38"/>
      <c r="F7" s="2" t="s">
        <v>12</v>
      </c>
      <c r="G7" s="7">
        <f>MAX(ABS(G5),ABS(G6))</f>
        <v>1.44</v>
      </c>
      <c r="H7" s="7">
        <v>1.64</v>
      </c>
      <c r="I7" s="7">
        <v>1.17</v>
      </c>
      <c r="J7" s="7">
        <v>0.63</v>
      </c>
      <c r="K7" s="7"/>
      <c r="L7" s="7"/>
      <c r="M7" s="7"/>
      <c r="N7" s="12">
        <f>MAX(G7:M7)-MIN(G7:M7)</f>
        <v>1.0099999999999998</v>
      </c>
      <c r="O7" s="12">
        <f>AVERAGE(G7:M7)</f>
        <v>1.22</v>
      </c>
    </row>
    <row r="8" spans="1:15">
      <c r="A8" s="34"/>
      <c r="B8" s="35"/>
      <c r="C8" s="37"/>
      <c r="D8" s="37"/>
      <c r="E8" s="36" t="s">
        <v>32</v>
      </c>
      <c r="F8" s="2"/>
      <c r="G8" s="7"/>
      <c r="H8" s="7"/>
      <c r="I8" s="7"/>
      <c r="J8" s="7"/>
      <c r="K8" s="7"/>
      <c r="L8" s="7"/>
      <c r="M8" s="7"/>
      <c r="N8" s="12"/>
      <c r="O8" s="12"/>
    </row>
    <row r="9" spans="1:15">
      <c r="A9" s="34"/>
      <c r="B9" s="35"/>
      <c r="C9" s="37"/>
      <c r="D9" s="37"/>
      <c r="E9" s="37"/>
      <c r="F9" s="2" t="s">
        <v>51</v>
      </c>
      <c r="G9" s="7"/>
      <c r="H9" s="7"/>
      <c r="I9" s="7"/>
      <c r="J9" s="7"/>
      <c r="K9" s="7"/>
      <c r="L9" s="7"/>
      <c r="M9" s="7"/>
      <c r="N9" s="12"/>
      <c r="O9" s="12"/>
    </row>
    <row r="10" spans="1:15">
      <c r="A10" s="34"/>
      <c r="B10" s="35"/>
      <c r="C10" s="37"/>
      <c r="D10" s="37"/>
      <c r="E10" s="37"/>
      <c r="F10" s="2"/>
      <c r="G10" s="7"/>
      <c r="H10" s="7"/>
      <c r="I10" s="7"/>
      <c r="J10" s="7"/>
      <c r="K10" s="7"/>
      <c r="L10" s="7"/>
      <c r="M10" s="7"/>
      <c r="N10" s="12"/>
      <c r="O10" s="12"/>
    </row>
    <row r="11" spans="1:15">
      <c r="A11" s="34"/>
      <c r="B11" s="35"/>
      <c r="C11" s="37"/>
      <c r="D11" s="37"/>
      <c r="E11" s="37" t="s">
        <v>33</v>
      </c>
      <c r="F11" s="2">
        <v>0.05</v>
      </c>
      <c r="G11" s="7">
        <v>-1.18</v>
      </c>
      <c r="H11" s="7">
        <v>-1.54</v>
      </c>
      <c r="I11" s="7">
        <v>-1.82</v>
      </c>
      <c r="J11" s="7">
        <v>0.33</v>
      </c>
      <c r="K11" s="7"/>
      <c r="L11" s="7"/>
      <c r="M11" s="7"/>
      <c r="N11" s="12"/>
      <c r="O11" s="12"/>
    </row>
    <row r="12" spans="1:15">
      <c r="A12" s="34"/>
      <c r="B12" s="35"/>
      <c r="C12" s="37"/>
      <c r="D12" s="37"/>
      <c r="E12" s="37"/>
      <c r="F12" s="2">
        <v>0.95</v>
      </c>
      <c r="G12" s="7">
        <v>1.21</v>
      </c>
      <c r="H12" s="7">
        <v>1.44</v>
      </c>
      <c r="I12" s="7">
        <v>0.57999999999999996</v>
      </c>
      <c r="J12" s="7">
        <v>1.4</v>
      </c>
      <c r="K12" s="7"/>
      <c r="L12" s="7"/>
      <c r="M12" s="7"/>
      <c r="N12" s="12"/>
      <c r="O12" s="12"/>
    </row>
    <row r="13" spans="1:15">
      <c r="A13" s="34"/>
      <c r="B13" s="35"/>
      <c r="C13" s="38"/>
      <c r="D13" s="38"/>
      <c r="E13" s="38"/>
      <c r="F13" s="2" t="s">
        <v>12</v>
      </c>
      <c r="G13" s="7">
        <f>MAX(ABS(G11),G12)</f>
        <v>1.21</v>
      </c>
      <c r="H13" s="7">
        <v>1.54</v>
      </c>
      <c r="I13" s="7">
        <v>1.82</v>
      </c>
      <c r="J13" s="7"/>
      <c r="K13" s="7"/>
      <c r="L13" s="7"/>
      <c r="M13" s="7"/>
      <c r="N13" s="12">
        <f>MAX(G13:M13)-MIN(G13:M13)</f>
        <v>0.6100000000000001</v>
      </c>
      <c r="O13" s="12">
        <f>AVERAGE(G13:M13)</f>
        <v>1.5233333333333334</v>
      </c>
    </row>
    <row r="14" spans="1:15">
      <c r="A14" s="34"/>
      <c r="B14" s="35"/>
      <c r="C14" s="36" t="s">
        <v>27</v>
      </c>
      <c r="D14" s="36">
        <v>1</v>
      </c>
      <c r="E14" s="36" t="s">
        <v>4</v>
      </c>
      <c r="F14" s="2">
        <v>0.05</v>
      </c>
      <c r="G14" s="7">
        <v>-0.8</v>
      </c>
      <c r="H14" s="7"/>
      <c r="I14" s="7"/>
      <c r="J14" s="7"/>
      <c r="K14" s="7"/>
      <c r="L14" s="7"/>
      <c r="M14" s="7"/>
      <c r="N14" s="12"/>
      <c r="O14" s="12"/>
    </row>
    <row r="15" spans="1:15">
      <c r="A15" s="34"/>
      <c r="B15" s="35"/>
      <c r="C15" s="37"/>
      <c r="D15" s="37"/>
      <c r="E15" s="37"/>
      <c r="F15" s="2">
        <v>0.95</v>
      </c>
      <c r="G15" s="7">
        <v>1.43</v>
      </c>
      <c r="H15" s="7"/>
      <c r="I15" s="7"/>
      <c r="J15" s="7"/>
      <c r="K15" s="7"/>
      <c r="L15" s="7"/>
      <c r="M15" s="7"/>
      <c r="N15" s="12"/>
      <c r="O15" s="12"/>
    </row>
    <row r="16" spans="1:15">
      <c r="A16" s="34"/>
      <c r="B16" s="35"/>
      <c r="C16" s="37"/>
      <c r="D16" s="37"/>
      <c r="E16" s="38"/>
      <c r="F16" s="2" t="s">
        <v>12</v>
      </c>
      <c r="G16" s="7">
        <f>MAX(ABS(G14),ABS(G15))</f>
        <v>1.43</v>
      </c>
      <c r="H16" s="7"/>
      <c r="I16" s="7"/>
      <c r="J16" s="7"/>
      <c r="K16" s="7"/>
      <c r="L16" s="7"/>
      <c r="M16" s="7"/>
      <c r="N16" s="12">
        <f>MAX(G16:M16)-MIN(G16:M16)</f>
        <v>0</v>
      </c>
      <c r="O16" s="12">
        <f>AVERAGE(G16:M16)</f>
        <v>1.43</v>
      </c>
    </row>
    <row r="17" spans="1:15">
      <c r="A17" s="34"/>
      <c r="B17" s="35"/>
      <c r="C17" s="37"/>
      <c r="D17" s="37"/>
      <c r="E17" s="36" t="s">
        <v>32</v>
      </c>
      <c r="F17" s="2"/>
      <c r="G17" s="7"/>
      <c r="H17" s="7"/>
      <c r="I17" s="7"/>
      <c r="J17" s="7"/>
      <c r="K17" s="7"/>
      <c r="L17" s="7"/>
      <c r="M17" s="7"/>
      <c r="N17" s="12"/>
      <c r="O17" s="12"/>
    </row>
    <row r="18" spans="1:15">
      <c r="A18" s="34"/>
      <c r="B18" s="35"/>
      <c r="C18" s="37"/>
      <c r="D18" s="37"/>
      <c r="E18" s="37"/>
      <c r="F18" s="2" t="s">
        <v>51</v>
      </c>
      <c r="G18" s="7"/>
      <c r="H18" s="7"/>
      <c r="I18" s="7"/>
      <c r="J18" s="7"/>
      <c r="K18" s="7"/>
      <c r="L18" s="7"/>
      <c r="M18" s="7"/>
      <c r="N18" s="12"/>
      <c r="O18" s="12"/>
    </row>
    <row r="19" spans="1:15">
      <c r="A19" s="34"/>
      <c r="B19" s="35"/>
      <c r="C19" s="37"/>
      <c r="D19" s="37"/>
      <c r="E19" s="38"/>
      <c r="F19" s="2"/>
      <c r="G19" s="7"/>
      <c r="H19" s="7"/>
      <c r="I19" s="7"/>
      <c r="J19" s="7"/>
      <c r="K19" s="7"/>
      <c r="L19" s="7"/>
      <c r="M19" s="7"/>
      <c r="N19" s="12"/>
      <c r="O19" s="12"/>
    </row>
    <row r="20" spans="1:15">
      <c r="A20" s="34"/>
      <c r="B20" s="35"/>
      <c r="C20" s="37"/>
      <c r="D20" s="37"/>
      <c r="E20" s="36" t="s">
        <v>33</v>
      </c>
      <c r="F20" s="2">
        <v>0.05</v>
      </c>
      <c r="G20" s="7">
        <v>-0.88</v>
      </c>
      <c r="H20" s="7"/>
      <c r="I20" s="7"/>
      <c r="J20" s="7"/>
      <c r="K20" s="7"/>
      <c r="L20" s="7"/>
      <c r="M20" s="7"/>
      <c r="N20" s="12"/>
      <c r="O20" s="12"/>
    </row>
    <row r="21" spans="1:15">
      <c r="A21" s="34"/>
      <c r="B21" s="35"/>
      <c r="C21" s="37"/>
      <c r="D21" s="37"/>
      <c r="E21" s="37"/>
      <c r="F21" s="2">
        <v>0.95</v>
      </c>
      <c r="G21" s="7">
        <v>1.37</v>
      </c>
      <c r="H21" s="7"/>
      <c r="I21" s="7"/>
      <c r="J21" s="7"/>
      <c r="K21" s="7"/>
      <c r="L21" s="7"/>
      <c r="M21" s="7"/>
      <c r="N21" s="12"/>
      <c r="O21" s="12"/>
    </row>
    <row r="22" spans="1:15">
      <c r="A22" s="39"/>
      <c r="B22" s="35"/>
      <c r="C22" s="38"/>
      <c r="D22" s="38"/>
      <c r="E22" s="38"/>
      <c r="F22" s="2" t="s">
        <v>12</v>
      </c>
      <c r="G22" s="7">
        <f>MAX(ABS(G20),ABS(G21))</f>
        <v>1.37</v>
      </c>
      <c r="H22" s="7"/>
      <c r="I22" s="7"/>
      <c r="J22" s="7"/>
      <c r="K22" s="7"/>
      <c r="L22" s="7"/>
      <c r="M22" s="7"/>
      <c r="N22" s="12">
        <f>MAX(G22:M22)-MIN(G22:M22)</f>
        <v>0</v>
      </c>
      <c r="O22" s="12">
        <f>AVERAGE(G22:M22)</f>
        <v>1.37</v>
      </c>
    </row>
    <row r="23" spans="1:15">
      <c r="A23"/>
    </row>
    <row r="26" spans="1:15">
      <c r="A26" s="22"/>
      <c r="B26" s="23" t="s">
        <v>18</v>
      </c>
      <c r="C26" s="23" t="s">
        <v>0</v>
      </c>
      <c r="D26" s="23" t="s">
        <v>28</v>
      </c>
      <c r="E26" s="23" t="s">
        <v>10</v>
      </c>
      <c r="F26" s="23" t="s">
        <v>2</v>
      </c>
      <c r="G26" s="23" t="s">
        <v>6</v>
      </c>
      <c r="H26" s="27" t="s">
        <v>58</v>
      </c>
      <c r="I26" s="23" t="s">
        <v>7</v>
      </c>
      <c r="J26" s="23" t="s">
        <v>29</v>
      </c>
      <c r="K26" s="23" t="s">
        <v>36</v>
      </c>
      <c r="L26" s="23"/>
      <c r="M26" s="23"/>
    </row>
    <row r="27" spans="1:15">
      <c r="A27" s="24"/>
      <c r="B27" s="23"/>
      <c r="C27" s="23"/>
      <c r="D27" s="23"/>
      <c r="E27" s="23"/>
      <c r="F27" s="23"/>
      <c r="G27" s="23"/>
      <c r="H27" s="23"/>
      <c r="I27" s="25"/>
      <c r="J27" s="23"/>
      <c r="K27" s="23"/>
      <c r="L27" s="23" t="s">
        <v>11</v>
      </c>
      <c r="M27" s="23"/>
      <c r="N27" s="26" t="s">
        <v>14</v>
      </c>
      <c r="O27" s="27" t="s">
        <v>13</v>
      </c>
    </row>
    <row r="28" spans="1:15" ht="14.45" customHeight="1">
      <c r="A28" s="42" t="s">
        <v>53</v>
      </c>
      <c r="B28" s="43" t="s">
        <v>35</v>
      </c>
      <c r="C28" s="41" t="s">
        <v>26</v>
      </c>
      <c r="D28" s="41">
        <v>1</v>
      </c>
      <c r="E28" s="41" t="s">
        <v>4</v>
      </c>
      <c r="F28" s="28">
        <v>0.05</v>
      </c>
      <c r="G28" s="29">
        <v>-0.63</v>
      </c>
      <c r="H28" s="29">
        <v>-1.1200000000000001</v>
      </c>
      <c r="I28" s="29"/>
      <c r="J28" s="29"/>
      <c r="K28" s="29"/>
      <c r="L28" s="29"/>
      <c r="M28" s="29"/>
      <c r="N28" s="30"/>
      <c r="O28" s="30"/>
    </row>
    <row r="29" spans="1:15">
      <c r="A29" s="42"/>
      <c r="B29" s="43"/>
      <c r="C29" s="41"/>
      <c r="D29" s="41"/>
      <c r="E29" s="41"/>
      <c r="F29" s="28">
        <v>0.95</v>
      </c>
      <c r="G29" s="29">
        <v>1.55</v>
      </c>
      <c r="H29" s="29">
        <v>0.95</v>
      </c>
      <c r="I29" s="29"/>
      <c r="J29" s="29"/>
      <c r="K29" s="29"/>
      <c r="L29" s="29"/>
      <c r="M29" s="29"/>
      <c r="N29" s="30"/>
      <c r="O29" s="30"/>
    </row>
    <row r="30" spans="1:15">
      <c r="A30" s="42"/>
      <c r="B30" s="43"/>
      <c r="C30" s="41"/>
      <c r="D30" s="41"/>
      <c r="E30" s="41"/>
      <c r="F30" s="28" t="s">
        <v>12</v>
      </c>
      <c r="G30" s="29">
        <v>1.55</v>
      </c>
      <c r="H30" s="29">
        <v>1.1200000000000001</v>
      </c>
      <c r="I30" s="29"/>
      <c r="J30" s="29"/>
      <c r="K30" s="29"/>
      <c r="L30" s="29"/>
      <c r="M30" s="29"/>
      <c r="N30" s="30">
        <f>MAX(G30:M30)-MIN(G30:M30)</f>
        <v>0.42999999999999994</v>
      </c>
      <c r="O30" s="30">
        <f>AVERAGE(G30:M30)</f>
        <v>1.335</v>
      </c>
    </row>
    <row r="31" spans="1:15">
      <c r="A31" s="42"/>
      <c r="B31" s="43"/>
      <c r="C31" s="41"/>
      <c r="D31" s="41"/>
      <c r="E31" s="41" t="s">
        <v>32</v>
      </c>
      <c r="F31" s="28"/>
      <c r="G31" s="29"/>
      <c r="H31" s="29"/>
      <c r="I31" s="29"/>
      <c r="J31" s="29"/>
      <c r="K31" s="29"/>
      <c r="L31" s="29"/>
      <c r="M31" s="29"/>
      <c r="N31" s="30"/>
      <c r="O31" s="30"/>
    </row>
    <row r="32" spans="1:15">
      <c r="A32" s="42"/>
      <c r="B32" s="43"/>
      <c r="C32" s="41"/>
      <c r="D32" s="41"/>
      <c r="E32" s="41"/>
      <c r="F32" s="28" t="s">
        <v>51</v>
      </c>
      <c r="G32" s="29"/>
      <c r="H32" s="29"/>
      <c r="I32" s="29"/>
      <c r="J32" s="29"/>
      <c r="K32" s="29"/>
      <c r="L32" s="29"/>
      <c r="M32" s="29"/>
      <c r="N32" s="30"/>
      <c r="O32" s="30"/>
    </row>
    <row r="33" spans="1:15">
      <c r="A33" s="42"/>
      <c r="B33" s="43"/>
      <c r="C33" s="41"/>
      <c r="D33" s="41"/>
      <c r="E33" s="41"/>
      <c r="F33" s="28"/>
      <c r="G33" s="29"/>
      <c r="H33" s="29"/>
      <c r="I33" s="29"/>
      <c r="J33" s="29"/>
      <c r="K33" s="29"/>
      <c r="L33" s="29"/>
      <c r="M33" s="29"/>
      <c r="N33" s="30"/>
      <c r="O33" s="30"/>
    </row>
    <row r="34" spans="1:15">
      <c r="A34" s="42"/>
      <c r="B34" s="43"/>
      <c r="C34" s="41"/>
      <c r="D34" s="41"/>
      <c r="E34" s="41" t="s">
        <v>33</v>
      </c>
      <c r="F34" s="28">
        <v>0.05</v>
      </c>
      <c r="G34" s="29">
        <v>-1.17</v>
      </c>
      <c r="H34" s="29">
        <v>-1.59</v>
      </c>
      <c r="I34" s="29"/>
      <c r="J34" s="29"/>
      <c r="K34" s="29"/>
      <c r="L34" s="29"/>
      <c r="M34" s="29"/>
      <c r="N34" s="30"/>
      <c r="O34" s="30"/>
    </row>
    <row r="35" spans="1:15">
      <c r="A35" s="42"/>
      <c r="B35" s="43"/>
      <c r="C35" s="41"/>
      <c r="D35" s="41"/>
      <c r="E35" s="41"/>
      <c r="F35" s="28">
        <v>0.95</v>
      </c>
      <c r="G35" s="29">
        <v>1.24</v>
      </c>
      <c r="H35" s="29">
        <v>0.67</v>
      </c>
      <c r="I35" s="29"/>
      <c r="J35" s="29"/>
      <c r="K35" s="29"/>
      <c r="L35" s="29"/>
      <c r="M35" s="29"/>
      <c r="N35" s="30"/>
      <c r="O35" s="30"/>
    </row>
    <row r="36" spans="1:15">
      <c r="A36" s="42"/>
      <c r="B36" s="43"/>
      <c r="C36" s="41"/>
      <c r="D36" s="41"/>
      <c r="E36" s="41"/>
      <c r="F36" s="28" t="s">
        <v>12</v>
      </c>
      <c r="G36" s="29">
        <v>1.24</v>
      </c>
      <c r="H36" s="29">
        <v>1.59</v>
      </c>
      <c r="I36" s="29"/>
      <c r="J36" s="29"/>
      <c r="K36" s="29"/>
      <c r="L36" s="29"/>
      <c r="M36" s="29"/>
      <c r="N36" s="30">
        <f>MAX(G36:M36)-MIN(G36:M36)</f>
        <v>0.35000000000000009</v>
      </c>
      <c r="O36" s="30">
        <f>AVERAGE(G36:M36)</f>
        <v>1.415</v>
      </c>
    </row>
    <row r="37" spans="1:15">
      <c r="A37" s="24"/>
      <c r="B37" s="31"/>
      <c r="C37" s="41"/>
      <c r="D37" s="41"/>
      <c r="E37" s="41"/>
      <c r="F37" s="28"/>
      <c r="G37" s="29"/>
      <c r="H37" s="29"/>
      <c r="I37" s="29"/>
      <c r="J37" s="29"/>
      <c r="K37" s="29"/>
      <c r="L37" s="29"/>
      <c r="M37" s="29"/>
      <c r="N37" s="30"/>
      <c r="O37" s="30"/>
    </row>
    <row r="38" spans="1:15">
      <c r="A38" s="24"/>
      <c r="B38" s="31"/>
      <c r="C38" s="41"/>
      <c r="D38" s="41"/>
      <c r="E38" s="41"/>
      <c r="F38" s="28"/>
      <c r="G38" s="29"/>
      <c r="H38" s="29"/>
      <c r="I38" s="29"/>
      <c r="J38" s="29"/>
      <c r="K38" s="29"/>
      <c r="L38" s="29"/>
      <c r="M38" s="29"/>
      <c r="N38" s="30"/>
      <c r="O38" s="30"/>
    </row>
    <row r="39" spans="1:15">
      <c r="A39" s="24"/>
      <c r="B39" s="31"/>
      <c r="C39" s="41"/>
      <c r="D39" s="41"/>
      <c r="E39" s="41"/>
      <c r="F39" s="28"/>
      <c r="G39" s="29"/>
      <c r="H39" s="29"/>
      <c r="I39" s="29"/>
      <c r="J39" s="29"/>
      <c r="K39" s="29"/>
      <c r="L39" s="29"/>
      <c r="M39" s="29"/>
      <c r="N39" s="30"/>
      <c r="O39" s="30"/>
    </row>
    <row r="40" spans="1:15">
      <c r="A40" s="24"/>
      <c r="B40" s="31"/>
      <c r="C40" s="41"/>
      <c r="D40" s="41"/>
      <c r="E40" s="41"/>
      <c r="F40" s="28"/>
      <c r="G40" s="29"/>
      <c r="H40" s="29"/>
      <c r="I40" s="29"/>
      <c r="J40" s="29"/>
      <c r="K40" s="29"/>
      <c r="L40" s="29"/>
      <c r="M40" s="29"/>
      <c r="N40" s="30"/>
      <c r="O40" s="30"/>
    </row>
    <row r="41" spans="1:15">
      <c r="A41" s="24"/>
      <c r="B41" s="31"/>
      <c r="C41" s="41"/>
      <c r="D41" s="41"/>
      <c r="E41" s="41"/>
      <c r="F41" s="28"/>
      <c r="G41" s="29"/>
      <c r="H41" s="29"/>
      <c r="I41" s="29"/>
      <c r="J41" s="29"/>
      <c r="K41" s="29"/>
      <c r="L41" s="29"/>
      <c r="M41" s="29"/>
      <c r="N41" s="30"/>
      <c r="O41" s="30"/>
    </row>
    <row r="42" spans="1:15">
      <c r="A42" s="24"/>
      <c r="B42" s="31"/>
      <c r="C42" s="41"/>
      <c r="D42" s="41"/>
      <c r="E42" s="41"/>
      <c r="F42" s="28"/>
      <c r="G42" s="29"/>
      <c r="H42" s="29"/>
      <c r="I42" s="29"/>
      <c r="J42" s="29"/>
      <c r="K42" s="29"/>
      <c r="L42" s="29"/>
      <c r="M42" s="29"/>
      <c r="N42" s="30"/>
      <c r="O42" s="30"/>
    </row>
    <row r="43" spans="1:15">
      <c r="A43" s="24"/>
      <c r="B43" s="31"/>
      <c r="C43" s="41"/>
      <c r="D43" s="41"/>
      <c r="E43" s="41"/>
      <c r="F43" s="28"/>
      <c r="G43" s="29"/>
      <c r="H43" s="23"/>
      <c r="I43" s="29"/>
      <c r="J43" s="29"/>
      <c r="K43" s="29"/>
      <c r="L43" s="29"/>
      <c r="M43" s="29"/>
      <c r="N43" s="30"/>
      <c r="O43" s="30"/>
    </row>
    <row r="44" spans="1:15">
      <c r="A44" s="24"/>
      <c r="B44" s="31"/>
      <c r="C44" s="41"/>
      <c r="D44" s="41"/>
      <c r="E44" s="41"/>
      <c r="F44" s="28"/>
      <c r="G44" s="29"/>
      <c r="H44" s="29"/>
      <c r="I44" s="29"/>
      <c r="J44" s="29"/>
      <c r="K44" s="29"/>
      <c r="L44" s="29"/>
      <c r="M44" s="29"/>
      <c r="N44" s="30"/>
      <c r="O44" s="30"/>
    </row>
    <row r="45" spans="1:15">
      <c r="A45" s="24"/>
      <c r="B45" s="31"/>
      <c r="C45" s="41"/>
      <c r="D45" s="41"/>
      <c r="E45" s="41"/>
      <c r="F45" s="28"/>
      <c r="G45" s="29"/>
      <c r="H45" s="29"/>
      <c r="I45" s="29"/>
      <c r="J45" s="29"/>
      <c r="K45" s="29"/>
      <c r="L45" s="29"/>
      <c r="M45" s="29"/>
      <c r="N45" s="30"/>
      <c r="O45" s="30"/>
    </row>
  </sheetData>
  <mergeCells count="24">
    <mergeCell ref="D5:D13"/>
    <mergeCell ref="E5:E7"/>
    <mergeCell ref="E8:E10"/>
    <mergeCell ref="E11:E13"/>
    <mergeCell ref="C14:C22"/>
    <mergeCell ref="D14:D22"/>
    <mergeCell ref="E14:E16"/>
    <mergeCell ref="E17:E19"/>
    <mergeCell ref="E20:E22"/>
    <mergeCell ref="A28:A36"/>
    <mergeCell ref="B28:B36"/>
    <mergeCell ref="A5:A22"/>
    <mergeCell ref="C5:C13"/>
    <mergeCell ref="B5:B22"/>
    <mergeCell ref="C28:C36"/>
    <mergeCell ref="D28:D36"/>
    <mergeCell ref="E28:E30"/>
    <mergeCell ref="E31:E33"/>
    <mergeCell ref="E34:E36"/>
    <mergeCell ref="C37:C45"/>
    <mergeCell ref="D37:D45"/>
    <mergeCell ref="E37:E39"/>
    <mergeCell ref="E40:E42"/>
    <mergeCell ref="E43:E45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2"/>
  <sheetViews>
    <sheetView workbookViewId="0">
      <selection activeCell="H14" sqref="H14"/>
    </sheetView>
  </sheetViews>
  <sheetFormatPr defaultRowHeight="15"/>
  <cols>
    <col min="2" max="2" width="14" customWidth="1"/>
    <col min="3" max="3" width="9.7109375" customWidth="1"/>
    <col min="4" max="4" width="11.42578125" customWidth="1"/>
    <col min="5" max="5" width="11.28515625" customWidth="1"/>
    <col min="6" max="7" width="11.140625" customWidth="1"/>
    <col min="8" max="8" width="12" customWidth="1"/>
    <col min="9" max="9" width="11.42578125" customWidth="1"/>
    <col min="10" max="10" width="10.42578125" customWidth="1"/>
    <col min="11" max="11" width="14.140625" customWidth="1"/>
    <col min="12" max="12" width="12.42578125" customWidth="1"/>
  </cols>
  <sheetData>
    <row r="1" spans="1:14">
      <c r="A1" s="8"/>
    </row>
    <row r="2" spans="1:14">
      <c r="A2" s="8"/>
      <c r="B2" t="s">
        <v>47</v>
      </c>
    </row>
    <row r="3" spans="1:14">
      <c r="A3" s="8"/>
    </row>
    <row r="4" spans="1:14">
      <c r="A4" s="8" t="s">
        <v>37</v>
      </c>
      <c r="C4" t="s">
        <v>4</v>
      </c>
    </row>
    <row r="5" spans="1:14">
      <c r="A5" s="13" t="s">
        <v>1</v>
      </c>
      <c r="B5" s="1" t="s">
        <v>18</v>
      </c>
      <c r="C5" s="1" t="s">
        <v>0</v>
      </c>
      <c r="D5" s="1" t="s">
        <v>2</v>
      </c>
      <c r="E5" s="1" t="s">
        <v>6</v>
      </c>
      <c r="F5" s="1" t="s">
        <v>58</v>
      </c>
      <c r="G5" s="1" t="s">
        <v>60</v>
      </c>
      <c r="H5" s="1" t="s">
        <v>29</v>
      </c>
      <c r="I5" s="1" t="s">
        <v>36</v>
      </c>
      <c r="J5" s="1" t="s">
        <v>43</v>
      </c>
      <c r="K5" s="1" t="s">
        <v>44</v>
      </c>
      <c r="L5" s="1" t="s">
        <v>45</v>
      </c>
    </row>
    <row r="6" spans="1:14">
      <c r="A6" s="9"/>
      <c r="B6" s="3"/>
      <c r="C6" s="3"/>
      <c r="D6" s="1"/>
      <c r="E6" s="1" t="s">
        <v>55</v>
      </c>
      <c r="F6" s="1" t="s">
        <v>59</v>
      </c>
      <c r="G6" s="4" t="s">
        <v>61</v>
      </c>
      <c r="H6" s="1"/>
      <c r="I6" s="1"/>
      <c r="J6" s="1"/>
      <c r="K6" s="1"/>
      <c r="L6" s="1"/>
      <c r="M6" s="6" t="s">
        <v>14</v>
      </c>
      <c r="N6" s="5" t="s">
        <v>15</v>
      </c>
    </row>
    <row r="7" spans="1:14">
      <c r="A7" s="45" t="s">
        <v>38</v>
      </c>
      <c r="B7" s="40" t="s">
        <v>16</v>
      </c>
      <c r="C7" s="44" t="s">
        <v>3</v>
      </c>
      <c r="D7" s="2">
        <v>0.05</v>
      </c>
      <c r="E7" s="7">
        <v>-0.41</v>
      </c>
      <c r="F7" s="32">
        <v>-1.3</v>
      </c>
      <c r="G7" s="7">
        <v>-3.8</v>
      </c>
      <c r="H7" s="7"/>
      <c r="I7" s="7"/>
      <c r="J7" s="7"/>
      <c r="K7" s="7"/>
      <c r="L7" s="7"/>
      <c r="M7" s="7"/>
      <c r="N7" s="7"/>
    </row>
    <row r="8" spans="1:14">
      <c r="A8" s="45"/>
      <c r="B8" s="35"/>
      <c r="C8" s="44"/>
      <c r="D8" s="2">
        <v>0.95</v>
      </c>
      <c r="E8" s="7">
        <v>1.29</v>
      </c>
      <c r="F8" s="32">
        <v>1.29</v>
      </c>
      <c r="G8" s="7">
        <v>-1.93</v>
      </c>
      <c r="H8" s="7"/>
      <c r="I8" s="7"/>
      <c r="J8" s="7"/>
      <c r="K8" s="7"/>
      <c r="L8" s="7"/>
      <c r="M8" s="7"/>
      <c r="N8" s="7"/>
    </row>
    <row r="9" spans="1:14">
      <c r="A9" s="45"/>
      <c r="B9" s="35"/>
      <c r="C9" s="44"/>
      <c r="D9" s="2" t="s">
        <v>12</v>
      </c>
      <c r="E9" s="7">
        <f t="shared" ref="E9:J9" si="0">MAX(ABS(E7),ABS(E8))</f>
        <v>1.29</v>
      </c>
      <c r="F9" s="32">
        <f t="shared" si="0"/>
        <v>1.3</v>
      </c>
      <c r="G9" s="7">
        <f t="shared" si="0"/>
        <v>3.8</v>
      </c>
      <c r="H9" s="7">
        <f t="shared" si="0"/>
        <v>0</v>
      </c>
      <c r="I9" s="7">
        <f t="shared" si="0"/>
        <v>0</v>
      </c>
      <c r="J9" s="7">
        <f t="shared" si="0"/>
        <v>0</v>
      </c>
      <c r="K9" s="7"/>
      <c r="L9" s="7"/>
      <c r="M9" s="12">
        <f>MAX(E9:L9)-MIN(E9:L9)</f>
        <v>3.8</v>
      </c>
      <c r="N9" s="12">
        <f>AVERAGE(E9:L9)</f>
        <v>1.0649999999999999</v>
      </c>
    </row>
    <row r="10" spans="1:14">
      <c r="A10" s="45" t="s">
        <v>39</v>
      </c>
      <c r="B10" s="35"/>
      <c r="C10" s="44" t="s">
        <v>3</v>
      </c>
      <c r="D10" s="2">
        <v>0.05</v>
      </c>
      <c r="E10" s="7">
        <v>-1.1100000000000001</v>
      </c>
      <c r="F10" s="7">
        <v>-1.21</v>
      </c>
      <c r="G10" s="7">
        <v>-3.83</v>
      </c>
      <c r="H10" s="7"/>
      <c r="I10" s="7"/>
      <c r="J10" s="7"/>
      <c r="K10" s="7"/>
      <c r="L10" s="7"/>
      <c r="M10" s="7"/>
      <c r="N10" s="7"/>
    </row>
    <row r="11" spans="1:14">
      <c r="A11" s="45"/>
      <c r="B11" s="35"/>
      <c r="C11" s="44"/>
      <c r="D11" s="2">
        <v>0.95</v>
      </c>
      <c r="E11" s="7">
        <v>1.78</v>
      </c>
      <c r="F11" s="7">
        <v>1.1200000000000001</v>
      </c>
      <c r="G11" s="7">
        <v>-2</v>
      </c>
      <c r="H11" s="7"/>
      <c r="I11" s="7"/>
      <c r="J11" s="7"/>
      <c r="K11" s="7"/>
      <c r="L11" s="7"/>
      <c r="M11" s="7"/>
      <c r="N11" s="7"/>
    </row>
    <row r="12" spans="1:14">
      <c r="A12" s="45"/>
      <c r="B12" s="35"/>
      <c r="C12" s="44"/>
      <c r="D12" s="2" t="s">
        <v>12</v>
      </c>
      <c r="E12" s="7">
        <f>MAX(ABS(E10),ABS(E11))</f>
        <v>1.78</v>
      </c>
      <c r="F12" s="7">
        <f>MAX(ABS(F10),ABS(F11))</f>
        <v>1.21</v>
      </c>
      <c r="G12" s="7">
        <f>MAX(ABS(G10),ABS(G11))</f>
        <v>3.83</v>
      </c>
      <c r="H12" s="7">
        <f>MAX(ABS(H10),ABS(H11))</f>
        <v>0</v>
      </c>
      <c r="I12" s="7">
        <f>MAX(ABS(I10),ABS(I11))</f>
        <v>0</v>
      </c>
      <c r="J12" s="7">
        <f t="shared" ref="J12" si="1">MAX(ABS(J10),ABS(J11))</f>
        <v>0</v>
      </c>
      <c r="K12" s="7"/>
      <c r="L12" s="7"/>
      <c r="M12" s="12">
        <f>MAX(E12:L12)-MIN(E12:L12)</f>
        <v>3.83</v>
      </c>
      <c r="N12" s="12">
        <f>AVERAGE(E12:L12)</f>
        <v>1.1366666666666667</v>
      </c>
    </row>
    <row r="13" spans="1:14">
      <c r="A13" s="45" t="s">
        <v>40</v>
      </c>
      <c r="B13" s="35"/>
      <c r="C13" s="44" t="s">
        <v>3</v>
      </c>
      <c r="D13" s="2">
        <v>0.05</v>
      </c>
      <c r="E13" s="7">
        <v>-0.7</v>
      </c>
      <c r="F13" s="7">
        <v>-1.18</v>
      </c>
      <c r="G13" s="7">
        <v>-3.81</v>
      </c>
      <c r="H13" s="7"/>
      <c r="I13" s="7"/>
      <c r="J13" s="7"/>
      <c r="K13" s="7"/>
      <c r="L13" s="7"/>
      <c r="M13" s="7"/>
      <c r="N13" s="7"/>
    </row>
    <row r="14" spans="1:14">
      <c r="A14" s="45"/>
      <c r="B14" s="35"/>
      <c r="C14" s="44"/>
      <c r="D14" s="2">
        <v>0.95</v>
      </c>
      <c r="E14" s="7">
        <v>1.71</v>
      </c>
      <c r="F14" s="7">
        <v>1.08</v>
      </c>
      <c r="G14" s="7">
        <v>-2.0099999999999998</v>
      </c>
      <c r="H14" s="7"/>
      <c r="I14" s="7"/>
      <c r="J14" s="7"/>
      <c r="K14" s="7"/>
      <c r="L14" s="7"/>
      <c r="M14" s="7"/>
      <c r="N14" s="7"/>
    </row>
    <row r="15" spans="1:14">
      <c r="A15" s="45"/>
      <c r="B15" s="46"/>
      <c r="C15" s="44"/>
      <c r="D15" s="2" t="s">
        <v>12</v>
      </c>
      <c r="E15" s="7">
        <f>MAX(ABS(E13),ABS(E14))</f>
        <v>1.71</v>
      </c>
      <c r="F15" s="7">
        <f>MAX(ABS(F13),ABS(F14))</f>
        <v>1.18</v>
      </c>
      <c r="G15" s="7">
        <f t="shared" ref="G15:I15" si="2">MAX(ABS(G13),ABS(G14))</f>
        <v>3.81</v>
      </c>
      <c r="H15" s="7">
        <f t="shared" si="2"/>
        <v>0</v>
      </c>
      <c r="I15" s="7">
        <f t="shared" si="2"/>
        <v>0</v>
      </c>
      <c r="J15" s="7">
        <f t="shared" ref="J15" si="3">MAX(ABS(J13),ABS(J14))</f>
        <v>0</v>
      </c>
      <c r="K15" s="7"/>
      <c r="L15" s="7"/>
      <c r="M15" s="12">
        <f>MAX(E15:L15)-MIN(E15:L15)</f>
        <v>3.81</v>
      </c>
      <c r="N15" s="12">
        <f>AVERAGE(E15:L15)</f>
        <v>1.1166666666666665</v>
      </c>
    </row>
    <row r="16" spans="1:14">
      <c r="A16" s="45" t="s">
        <v>41</v>
      </c>
      <c r="B16" s="36" t="s">
        <v>17</v>
      </c>
      <c r="C16" s="44" t="s">
        <v>3</v>
      </c>
      <c r="D16" s="2">
        <v>0.05</v>
      </c>
      <c r="E16" s="7">
        <v>-1.04</v>
      </c>
      <c r="F16" s="7">
        <v>-0.81</v>
      </c>
      <c r="G16" s="7">
        <v>-3.57</v>
      </c>
      <c r="H16" s="7"/>
      <c r="I16" s="7"/>
      <c r="J16" s="7"/>
      <c r="K16" s="7"/>
      <c r="L16" s="7"/>
      <c r="M16" s="7"/>
      <c r="N16" s="7"/>
    </row>
    <row r="17" spans="1:14">
      <c r="A17" s="45"/>
      <c r="B17" s="37"/>
      <c r="C17" s="44"/>
      <c r="D17" s="2">
        <v>0.95</v>
      </c>
      <c r="E17" s="7">
        <v>1.75</v>
      </c>
      <c r="F17" s="7">
        <v>0.79</v>
      </c>
      <c r="G17" s="7">
        <v>-2.17</v>
      </c>
      <c r="H17" s="7"/>
      <c r="I17" s="7"/>
      <c r="J17" s="7"/>
      <c r="K17" s="7"/>
      <c r="L17" s="7"/>
      <c r="M17" s="7"/>
      <c r="N17" s="7"/>
    </row>
    <row r="18" spans="1:14">
      <c r="A18" s="45"/>
      <c r="B18" s="37"/>
      <c r="C18" s="44"/>
      <c r="D18" s="2" t="s">
        <v>12</v>
      </c>
      <c r="E18" s="7">
        <f>MAX(ABS(E16),ABS(E17))</f>
        <v>1.75</v>
      </c>
      <c r="F18" s="7">
        <f>MAX(ABS(F16),ABS(F17))</f>
        <v>0.81</v>
      </c>
      <c r="G18" s="7">
        <f t="shared" ref="G18:I18" si="4">MAX(ABS(G16),ABS(G17))</f>
        <v>3.57</v>
      </c>
      <c r="H18" s="7">
        <f t="shared" si="4"/>
        <v>0</v>
      </c>
      <c r="I18" s="7">
        <f t="shared" si="4"/>
        <v>0</v>
      </c>
      <c r="J18" s="7">
        <f t="shared" ref="J18" si="5">MAX(ABS(J16),ABS(J17))</f>
        <v>0</v>
      </c>
      <c r="K18" s="7"/>
      <c r="L18" s="7"/>
      <c r="M18" s="12">
        <f>MAX(E18:L18)-MIN(E18:L18)</f>
        <v>3.57</v>
      </c>
      <c r="N18" s="12">
        <f>AVERAGE(E18:L18)</f>
        <v>1.0216666666666667</v>
      </c>
    </row>
    <row r="19" spans="1:14">
      <c r="A19" s="45" t="s">
        <v>42</v>
      </c>
      <c r="B19" s="37"/>
      <c r="C19" s="44" t="s">
        <v>3</v>
      </c>
      <c r="D19" s="2">
        <v>0.05</v>
      </c>
      <c r="E19" s="7">
        <v>-0.81</v>
      </c>
      <c r="F19" s="7">
        <v>-0.79</v>
      </c>
      <c r="G19" s="7">
        <v>-3.54</v>
      </c>
      <c r="H19" s="7"/>
      <c r="I19" s="7"/>
      <c r="J19" s="7"/>
      <c r="K19" s="7"/>
      <c r="L19" s="7"/>
      <c r="M19" s="7"/>
      <c r="N19" s="7"/>
    </row>
    <row r="20" spans="1:14">
      <c r="A20" s="45"/>
      <c r="B20" s="37"/>
      <c r="C20" s="44"/>
      <c r="D20" s="2">
        <v>0.95</v>
      </c>
      <c r="E20" s="7">
        <v>1.88</v>
      </c>
      <c r="F20" s="7">
        <v>0.75</v>
      </c>
      <c r="G20" s="7">
        <v>-2.23</v>
      </c>
      <c r="H20" s="7"/>
      <c r="I20" s="7"/>
      <c r="J20" s="7"/>
      <c r="K20" s="7"/>
      <c r="L20" s="7"/>
      <c r="M20" s="7"/>
      <c r="N20" s="7"/>
    </row>
    <row r="21" spans="1:14">
      <c r="A21" s="45"/>
      <c r="B21" s="38"/>
      <c r="C21" s="44"/>
      <c r="D21" s="2" t="s">
        <v>12</v>
      </c>
      <c r="E21" s="7">
        <v>1.88</v>
      </c>
      <c r="F21" s="7">
        <f t="shared" ref="F21:J21" si="6">MAX(ABS(F19),ABS(F20))</f>
        <v>0.79</v>
      </c>
      <c r="G21" s="7">
        <f t="shared" si="6"/>
        <v>3.54</v>
      </c>
      <c r="H21" s="7">
        <f t="shared" si="6"/>
        <v>0</v>
      </c>
      <c r="I21" s="7">
        <f t="shared" si="6"/>
        <v>0</v>
      </c>
      <c r="J21" s="7">
        <f t="shared" si="6"/>
        <v>0</v>
      </c>
      <c r="K21" s="7"/>
      <c r="L21" s="7"/>
      <c r="M21" s="12">
        <f>MAX(E21:L21)-MIN(E21:L21)</f>
        <v>3.54</v>
      </c>
      <c r="N21" s="12">
        <f>AVERAGE(E21:L21)</f>
        <v>1.0349999999999999</v>
      </c>
    </row>
    <row r="25" spans="1:14">
      <c r="A25" s="8" t="s">
        <v>37</v>
      </c>
      <c r="C25" t="s">
        <v>33</v>
      </c>
    </row>
    <row r="26" spans="1:14">
      <c r="A26" s="15" t="s">
        <v>1</v>
      </c>
      <c r="B26" s="1" t="s">
        <v>18</v>
      </c>
      <c r="C26" s="1" t="s">
        <v>0</v>
      </c>
      <c r="D26" s="1" t="s">
        <v>2</v>
      </c>
      <c r="E26" s="1" t="s">
        <v>6</v>
      </c>
      <c r="F26" s="1" t="s">
        <v>58</v>
      </c>
      <c r="G26" s="1" t="s">
        <v>60</v>
      </c>
      <c r="H26" s="1" t="s">
        <v>29</v>
      </c>
      <c r="I26" s="1" t="s">
        <v>36</v>
      </c>
      <c r="J26" s="1" t="s">
        <v>43</v>
      </c>
      <c r="K26" s="1" t="s">
        <v>44</v>
      </c>
      <c r="L26" s="1" t="s">
        <v>45</v>
      </c>
    </row>
    <row r="27" spans="1:14">
      <c r="A27" s="9"/>
      <c r="B27" s="3"/>
      <c r="C27" s="3"/>
      <c r="D27" s="1"/>
      <c r="E27" s="1" t="s">
        <v>55</v>
      </c>
      <c r="F27" s="1" t="s">
        <v>59</v>
      </c>
      <c r="G27" s="4" t="s">
        <v>61</v>
      </c>
      <c r="H27" s="1"/>
      <c r="I27" s="1"/>
      <c r="J27" s="1"/>
      <c r="K27" s="1"/>
      <c r="L27" s="1"/>
      <c r="M27" s="6" t="s">
        <v>14</v>
      </c>
      <c r="N27" s="5" t="s">
        <v>15</v>
      </c>
    </row>
    <row r="28" spans="1:14">
      <c r="A28" s="45" t="s">
        <v>38</v>
      </c>
      <c r="B28" s="40" t="s">
        <v>16</v>
      </c>
      <c r="C28" s="44" t="s">
        <v>3</v>
      </c>
      <c r="D28" s="2">
        <v>0.05</v>
      </c>
      <c r="E28" s="7">
        <v>-1.47</v>
      </c>
      <c r="F28" s="7">
        <v>-1.96</v>
      </c>
      <c r="G28" s="7">
        <v>-3.65</v>
      </c>
      <c r="H28" s="7"/>
      <c r="I28" s="7"/>
      <c r="J28" s="7"/>
      <c r="K28" s="7"/>
      <c r="L28" s="7"/>
      <c r="M28" s="7"/>
      <c r="N28" s="7"/>
    </row>
    <row r="29" spans="1:14">
      <c r="A29" s="45"/>
      <c r="B29" s="35"/>
      <c r="C29" s="44"/>
      <c r="D29" s="2">
        <v>0.95</v>
      </c>
      <c r="E29" s="7">
        <v>1.55</v>
      </c>
      <c r="F29" s="7">
        <v>0.82</v>
      </c>
      <c r="G29" s="7">
        <v>-1.81</v>
      </c>
      <c r="H29" s="7"/>
      <c r="I29" s="7"/>
      <c r="J29" s="7"/>
      <c r="K29" s="7"/>
      <c r="L29" s="7"/>
      <c r="M29" s="7"/>
      <c r="N29" s="7"/>
    </row>
    <row r="30" spans="1:14">
      <c r="A30" s="45"/>
      <c r="B30" s="35"/>
      <c r="C30" s="44"/>
      <c r="D30" s="2" t="s">
        <v>12</v>
      </c>
      <c r="E30" s="7">
        <f t="shared" ref="E30:J30" si="7">MAX(ABS(E28),ABS(E29))</f>
        <v>1.55</v>
      </c>
      <c r="F30" s="7">
        <f t="shared" si="7"/>
        <v>1.96</v>
      </c>
      <c r="G30" s="7">
        <f t="shared" si="7"/>
        <v>3.65</v>
      </c>
      <c r="H30" s="7">
        <f t="shared" si="7"/>
        <v>0</v>
      </c>
      <c r="I30" s="7">
        <f t="shared" si="7"/>
        <v>0</v>
      </c>
      <c r="J30" s="7">
        <f t="shared" si="7"/>
        <v>0</v>
      </c>
      <c r="K30" s="7"/>
      <c r="L30" s="7"/>
      <c r="M30" s="12">
        <f>MAX(E30:L30)-MIN(E30:L30)</f>
        <v>3.65</v>
      </c>
      <c r="N30" s="12">
        <f>AVERAGE(E30:L30)</f>
        <v>1.1933333333333334</v>
      </c>
    </row>
    <row r="31" spans="1:14">
      <c r="A31" s="45" t="s">
        <v>39</v>
      </c>
      <c r="B31" s="35"/>
      <c r="C31" s="44" t="s">
        <v>3</v>
      </c>
      <c r="D31" s="2">
        <v>0.05</v>
      </c>
      <c r="E31" s="7">
        <v>-1.71</v>
      </c>
      <c r="F31" s="7">
        <v>-2.0499999999999998</v>
      </c>
      <c r="G31" s="7">
        <v>-2.0699999999999998</v>
      </c>
      <c r="H31" s="7"/>
      <c r="I31" s="7"/>
      <c r="J31" s="7"/>
      <c r="K31" s="7"/>
      <c r="L31" s="7"/>
      <c r="M31" s="7"/>
      <c r="N31" s="7"/>
    </row>
    <row r="32" spans="1:14">
      <c r="A32" s="45"/>
      <c r="B32" s="35"/>
      <c r="C32" s="44"/>
      <c r="D32" s="2">
        <v>0.95</v>
      </c>
      <c r="E32" s="7">
        <v>1.3</v>
      </c>
      <c r="F32" s="7">
        <v>0.53</v>
      </c>
      <c r="G32" s="7">
        <v>-0.54</v>
      </c>
      <c r="H32" s="7"/>
      <c r="I32" s="7"/>
      <c r="J32" s="7"/>
      <c r="K32" s="7"/>
      <c r="L32" s="7"/>
      <c r="M32" s="7"/>
      <c r="N32" s="7"/>
    </row>
    <row r="33" spans="1:14">
      <c r="A33" s="45"/>
      <c r="B33" s="35"/>
      <c r="C33" s="44"/>
      <c r="D33" s="2" t="s">
        <v>12</v>
      </c>
      <c r="E33" s="7">
        <v>1.71</v>
      </c>
      <c r="F33" s="7">
        <f>MAX(ABS(F31),ABS(F32))</f>
        <v>2.0499999999999998</v>
      </c>
      <c r="G33" s="7">
        <f>MAX(ABS(G31),ABS(G32))</f>
        <v>2.0699999999999998</v>
      </c>
      <c r="H33" s="7">
        <f>MAX(ABS(H31),ABS(H32))</f>
        <v>0</v>
      </c>
      <c r="I33" s="7">
        <f>MAX(ABS(I31),ABS(I32))</f>
        <v>0</v>
      </c>
      <c r="J33" s="7">
        <f t="shared" ref="J33" si="8">MAX(ABS(J31),ABS(J32))</f>
        <v>0</v>
      </c>
      <c r="K33" s="7"/>
      <c r="L33" s="7"/>
      <c r="M33" s="12">
        <f>MAX(E33:L33)-MIN(E33:L33)</f>
        <v>2.0699999999999998</v>
      </c>
      <c r="N33" s="12">
        <f>AVERAGE(E33:L33)</f>
        <v>0.97166666666666668</v>
      </c>
    </row>
    <row r="34" spans="1:14">
      <c r="A34" s="45" t="s">
        <v>40</v>
      </c>
      <c r="B34" s="35"/>
      <c r="C34" s="44" t="s">
        <v>3</v>
      </c>
      <c r="D34" s="2">
        <v>0.05</v>
      </c>
      <c r="E34" s="7">
        <v>-1.32</v>
      </c>
      <c r="F34" s="7">
        <v>-1.8</v>
      </c>
      <c r="G34" s="7">
        <v>-4</v>
      </c>
      <c r="H34" s="7"/>
      <c r="I34" s="7"/>
      <c r="J34" s="7"/>
      <c r="K34" s="7"/>
      <c r="L34" s="7"/>
      <c r="M34" s="7"/>
      <c r="N34" s="7"/>
    </row>
    <row r="35" spans="1:14">
      <c r="A35" s="45"/>
      <c r="B35" s="35"/>
      <c r="C35" s="44"/>
      <c r="D35" s="2">
        <v>0.95</v>
      </c>
      <c r="E35" s="7">
        <v>1.1399999999999999</v>
      </c>
      <c r="F35" s="7">
        <v>0.62</v>
      </c>
      <c r="G35" s="7">
        <v>-2.2200000000000002</v>
      </c>
      <c r="H35" s="7"/>
      <c r="I35" s="7"/>
      <c r="J35" s="7"/>
      <c r="K35" s="7"/>
      <c r="L35" s="7"/>
      <c r="M35" s="7"/>
      <c r="N35" s="7"/>
    </row>
    <row r="36" spans="1:14">
      <c r="A36" s="45"/>
      <c r="B36" s="46"/>
      <c r="C36" s="44"/>
      <c r="D36" s="2" t="s">
        <v>12</v>
      </c>
      <c r="E36" s="7">
        <v>1.32</v>
      </c>
      <c r="F36" s="7">
        <f>MAX(ABS(F34),ABS(F35))</f>
        <v>1.8</v>
      </c>
      <c r="G36" s="7">
        <f t="shared" ref="G36:J36" si="9">MAX(ABS(G34),ABS(G35))</f>
        <v>4</v>
      </c>
      <c r="H36" s="7">
        <f t="shared" si="9"/>
        <v>0</v>
      </c>
      <c r="I36" s="7">
        <f t="shared" si="9"/>
        <v>0</v>
      </c>
      <c r="J36" s="7">
        <f t="shared" si="9"/>
        <v>0</v>
      </c>
      <c r="K36" s="7"/>
      <c r="L36" s="7"/>
      <c r="M36" s="12">
        <f>MAX(E36:L36)-MIN(E36:L36)</f>
        <v>4</v>
      </c>
      <c r="N36" s="12">
        <f>AVERAGE(E36:L36)</f>
        <v>1.1866666666666668</v>
      </c>
    </row>
    <row r="37" spans="1:14">
      <c r="A37" s="45" t="s">
        <v>41</v>
      </c>
      <c r="B37" s="36" t="s">
        <v>17</v>
      </c>
      <c r="C37" s="44" t="s">
        <v>3</v>
      </c>
      <c r="D37" s="2">
        <v>0.05</v>
      </c>
      <c r="E37" s="7">
        <v>-1.74</v>
      </c>
      <c r="F37" s="7">
        <v>-1.42</v>
      </c>
      <c r="G37" s="7">
        <v>-2.39</v>
      </c>
      <c r="H37" s="7"/>
      <c r="I37" s="7"/>
      <c r="J37" s="7"/>
      <c r="K37" s="7"/>
      <c r="L37" s="7"/>
      <c r="M37" s="7"/>
      <c r="N37" s="7"/>
    </row>
    <row r="38" spans="1:14">
      <c r="A38" s="45"/>
      <c r="B38" s="37"/>
      <c r="C38" s="44"/>
      <c r="D38" s="2">
        <v>0.95</v>
      </c>
      <c r="E38" s="7">
        <v>1.38</v>
      </c>
      <c r="F38" s="7">
        <v>0.31</v>
      </c>
      <c r="G38" s="7">
        <v>-1.17</v>
      </c>
      <c r="H38" s="7"/>
      <c r="I38" s="7"/>
      <c r="J38" s="7"/>
      <c r="K38" s="7"/>
      <c r="L38" s="7"/>
      <c r="M38" s="7"/>
      <c r="N38" s="7"/>
    </row>
    <row r="39" spans="1:14">
      <c r="A39" s="45"/>
      <c r="B39" s="37"/>
      <c r="C39" s="44"/>
      <c r="D39" s="2" t="s">
        <v>12</v>
      </c>
      <c r="E39" s="7">
        <v>1.74</v>
      </c>
      <c r="F39" s="7">
        <f>MAX(ABS(F37),ABS(F38))</f>
        <v>1.42</v>
      </c>
      <c r="G39" s="7">
        <f t="shared" ref="G39:J39" si="10">MAX(ABS(G37),ABS(G38))</f>
        <v>2.39</v>
      </c>
      <c r="H39" s="7">
        <f t="shared" si="10"/>
        <v>0</v>
      </c>
      <c r="I39" s="7">
        <f t="shared" si="10"/>
        <v>0</v>
      </c>
      <c r="J39" s="7">
        <f t="shared" si="10"/>
        <v>0</v>
      </c>
      <c r="K39" s="7"/>
      <c r="L39" s="7"/>
      <c r="M39" s="12">
        <f>MAX(E39:L39)-MIN(E39:L39)</f>
        <v>2.39</v>
      </c>
      <c r="N39" s="12">
        <f>AVERAGE(E39:L39)</f>
        <v>0.92500000000000016</v>
      </c>
    </row>
    <row r="40" spans="1:14">
      <c r="A40" s="45" t="s">
        <v>42</v>
      </c>
      <c r="B40" s="37"/>
      <c r="C40" s="44" t="s">
        <v>3</v>
      </c>
      <c r="D40" s="2">
        <v>0.05</v>
      </c>
      <c r="E40" s="7">
        <v>-1.53</v>
      </c>
      <c r="F40" s="7">
        <v>-1.25</v>
      </c>
      <c r="G40" s="7">
        <v>-3.82</v>
      </c>
      <c r="H40" s="7"/>
      <c r="I40" s="7"/>
      <c r="J40" s="7"/>
      <c r="K40" s="7"/>
      <c r="L40" s="7"/>
      <c r="M40" s="7"/>
      <c r="N40" s="7"/>
    </row>
    <row r="41" spans="1:14">
      <c r="A41" s="45"/>
      <c r="B41" s="37"/>
      <c r="C41" s="44"/>
      <c r="D41" s="2">
        <v>0.95</v>
      </c>
      <c r="E41" s="7">
        <v>1.32</v>
      </c>
      <c r="F41" s="7">
        <v>0.45</v>
      </c>
      <c r="G41" s="7">
        <v>-2.4300000000000002</v>
      </c>
      <c r="H41" s="7"/>
      <c r="I41" s="7"/>
      <c r="J41" s="7"/>
      <c r="K41" s="7"/>
      <c r="L41" s="7"/>
      <c r="M41" s="7"/>
      <c r="N41" s="7"/>
    </row>
    <row r="42" spans="1:14">
      <c r="A42" s="45"/>
      <c r="B42" s="38"/>
      <c r="C42" s="44"/>
      <c r="D42" s="2" t="s">
        <v>12</v>
      </c>
      <c r="E42" s="7">
        <v>1.53</v>
      </c>
      <c r="F42" s="7">
        <f t="shared" ref="F42:J42" si="11">MAX(ABS(F40),ABS(F41))</f>
        <v>1.25</v>
      </c>
      <c r="G42" s="7">
        <f t="shared" si="11"/>
        <v>3.82</v>
      </c>
      <c r="H42" s="7">
        <f t="shared" si="11"/>
        <v>0</v>
      </c>
      <c r="I42" s="7">
        <f t="shared" si="11"/>
        <v>0</v>
      </c>
      <c r="J42" s="7">
        <f t="shared" si="11"/>
        <v>0</v>
      </c>
      <c r="K42" s="7"/>
      <c r="L42" s="7"/>
      <c r="M42" s="12">
        <f>MAX(E42:L42)-MIN(E42:L42)</f>
        <v>3.82</v>
      </c>
      <c r="N42" s="12">
        <f>AVERAGE(E42:L42)</f>
        <v>1.0999999999999999</v>
      </c>
    </row>
  </sheetData>
  <mergeCells count="24">
    <mergeCell ref="A37:A39"/>
    <mergeCell ref="B37:B42"/>
    <mergeCell ref="C37:C39"/>
    <mergeCell ref="A40:A42"/>
    <mergeCell ref="C40:C42"/>
    <mergeCell ref="A16:A18"/>
    <mergeCell ref="B16:B21"/>
    <mergeCell ref="C16:C18"/>
    <mergeCell ref="A19:A21"/>
    <mergeCell ref="C19:C21"/>
    <mergeCell ref="A7:A9"/>
    <mergeCell ref="B7:B15"/>
    <mergeCell ref="C7:C9"/>
    <mergeCell ref="A10:A12"/>
    <mergeCell ref="C10:C12"/>
    <mergeCell ref="A13:A15"/>
    <mergeCell ref="C13:C15"/>
    <mergeCell ref="C28:C30"/>
    <mergeCell ref="C31:C33"/>
    <mergeCell ref="A28:A30"/>
    <mergeCell ref="B28:B36"/>
    <mergeCell ref="A31:A33"/>
    <mergeCell ref="A34:A36"/>
    <mergeCell ref="C34:C36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pane xSplit="3" ySplit="1" topLeftCell="D11" activePane="bottomRight" state="frozen"/>
      <selection pane="topRight" activeCell="D1" sqref="D1"/>
      <selection pane="bottomLeft" activeCell="A4" sqref="A4"/>
      <selection pane="bottomRight" activeCell="G41" sqref="G41"/>
    </sheetView>
  </sheetViews>
  <sheetFormatPr defaultRowHeight="15"/>
  <cols>
    <col min="2" max="2" width="9.7109375" customWidth="1"/>
    <col min="4" max="6" width="10.5703125" customWidth="1"/>
    <col min="7" max="7" width="10.85546875" customWidth="1"/>
    <col min="8" max="13" width="10.5703125" customWidth="1"/>
  </cols>
  <sheetData>
    <row r="1" spans="1:1">
      <c r="A1" s="8"/>
    </row>
    <row r="2" spans="1:1">
      <c r="A2" s="8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Coversheet</vt:lpstr>
      <vt:lpstr>L3</vt:lpstr>
      <vt:lpstr>L1-RSRP</vt:lpstr>
      <vt:lpstr>L1-SINR</vt:lpstr>
      <vt:lpstr>page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keywords>CTPClassification=CTP_NT</cp:keywords>
  <cp:lastModifiedBy>Nokia - Anthony Lo</cp:lastModifiedBy>
  <dcterms:created xsi:type="dcterms:W3CDTF">2019-04-08T03:23:29Z</dcterms:created>
  <dcterms:modified xsi:type="dcterms:W3CDTF">2022-08-26T07:25:29Z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8be96af1-9737-4a58-b247-c3f5b0e0bf4d</vt:lpwstr>
  </property>
  <property fmtid="{D5CDD505-2E9C-101B-9397-08002B2CF9AE}" pid="3" name="CTP_TimeStamp">
    <vt:lpwstr>2019-04-09 01:43:23Z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1554697239</vt:lpwstr>
  </property>
  <property fmtid="{D5CDD505-2E9C-101B-9397-08002B2CF9AE}" pid="12" name="_2015_ms_pID_725343">
    <vt:lpwstr>(2)mHMfwVEAhrriATmNJhSI9pxIOJTc/IXvZkjf+fdrQwkDi3GajyXRRktgUy+Vak+kTAlBaV8v
x5y0OjyZ736F88xq238y4Vl7Xh71lb8T0LAioF4wL3lQY2sEPonlHGK4GKRJWzVthpx606Gg
kk+VRvOAV21oFzzzlxAcH3p0PeX0Z+L9LT5VAGFzLZQzjb2Z9242F1UTNUtPtPjZfMbzncqO
GduDjV8Ut22KhqYHi2</vt:lpwstr>
  </property>
  <property fmtid="{D5CDD505-2E9C-101B-9397-08002B2CF9AE}" pid="13" name="_2015_ms_pID_7253431">
    <vt:lpwstr>/4EMnGF05Mf6PVoMe0xdN0HuOtJvEcZLPFOG7anij5lp/kId8Dw5+u
5+KjCq2Z0C33Alu+5wq80Ufo4vno1LAQyjYU685j8HI7/I52W2YsAy15RhZqlSymfNezpiqI
jSJFvbOP/xCHivPc3gp29STfGJ3rz6CDerAXUcblu1pw+WgkayWlOAb2f66jCISkfEs48WHW
a2sgUnPUerEIpo5j</vt:lpwstr>
  </property>
  <property fmtid="{D5CDD505-2E9C-101B-9397-08002B2CF9AE}" pid="14" name="NSCPROP_SA">
    <vt:lpwstr>C:\Users\YIYAN~1.ZHA\AppData\Local\Temp\BNZ.5f90223c6d9b9a0e\R4-1904760 summary L1-RSRP accuracy rev1.XLSX</vt:lpwstr>
  </property>
</Properties>
</file>